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k\プロジェクト\senkyo\software\Meibo\ソース\名簿管理システムＶ２\bin\iDirect2\設計\"/>
    </mc:Choice>
  </mc:AlternateContent>
  <xr:revisionPtr revIDLastSave="0" documentId="13_ncr:1_{D95CC97F-51D0-40CC-B414-C8CD6F24701B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設計" sheetId="11" r:id="rId1"/>
    <sheet name="sencom" sheetId="3" r:id="rId2"/>
    <sheet name="ルール" sheetId="2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3" i="11" l="1"/>
  <c r="E49" i="11"/>
  <c r="K49" i="11" l="1"/>
  <c r="K48" i="11"/>
  <c r="K47" i="11"/>
  <c r="C47" i="11"/>
  <c r="D52" i="11" l="1"/>
  <c r="C65" i="11" l="1"/>
  <c r="C61" i="11"/>
  <c r="C57" i="11"/>
  <c r="C53" i="11"/>
  <c r="F32" i="11" l="1"/>
  <c r="D32" i="11"/>
  <c r="E32" i="11"/>
  <c r="C32" i="11"/>
  <c r="E67" i="11" l="1"/>
  <c r="E18" i="11"/>
  <c r="C18" i="11"/>
  <c r="F18" i="11"/>
  <c r="D18" i="11"/>
  <c r="E17" i="11"/>
  <c r="C67" i="11" l="1"/>
  <c r="C51" i="11" l="1"/>
  <c r="F47" i="11"/>
  <c r="C66" i="11" l="1"/>
  <c r="C62" i="11"/>
  <c r="G50" i="11"/>
  <c r="C49" i="11"/>
  <c r="D47" i="11"/>
  <c r="C46" i="11"/>
  <c r="E30" i="11"/>
  <c r="E65" i="11" s="1"/>
  <c r="E66" i="11" s="1"/>
  <c r="C29" i="11"/>
  <c r="E29" i="11" s="1"/>
  <c r="C19" i="11"/>
  <c r="E16" i="11"/>
  <c r="C17" i="11"/>
  <c r="E10" i="11"/>
  <c r="E11" i="11"/>
  <c r="E47" i="11" s="1"/>
  <c r="C48" i="11" s="1"/>
  <c r="E12" i="11"/>
  <c r="E48" i="11" s="1"/>
  <c r="E13" i="11"/>
  <c r="E14" i="11"/>
  <c r="E62" i="11" s="1"/>
  <c r="E63" i="11" s="1"/>
  <c r="E15" i="11"/>
  <c r="E46" i="11" l="1"/>
  <c r="C64" i="11"/>
  <c r="C63" i="11"/>
  <c r="E59" i="11"/>
  <c r="E60" i="11" s="1"/>
  <c r="C59" i="11"/>
  <c r="C60" i="11" s="1"/>
  <c r="E57" i="11"/>
  <c r="E58" i="11" s="1"/>
  <c r="C58" i="11"/>
  <c r="E56" i="11"/>
  <c r="C56" i="11"/>
  <c r="E55" i="11"/>
  <c r="C55" i="11"/>
  <c r="E53" i="11"/>
  <c r="E54" i="11" s="1"/>
  <c r="C54" i="11"/>
  <c r="E51" i="11"/>
  <c r="E52" i="11" s="1"/>
  <c r="C52" i="11"/>
  <c r="G51" i="11"/>
  <c r="E50" i="11"/>
  <c r="C50" i="11"/>
  <c r="D48" i="11"/>
  <c r="D49" i="11" s="1"/>
  <c r="G53" i="11" l="1"/>
  <c r="G55" i="11" s="1"/>
  <c r="G56" i="11" s="1"/>
  <c r="G57" i="11" s="1"/>
  <c r="G52" i="11"/>
  <c r="G54" i="11" s="1"/>
  <c r="C45" i="11"/>
  <c r="C44" i="11"/>
  <c r="C42" i="11"/>
  <c r="C43" i="11" s="1"/>
  <c r="C41" i="11"/>
  <c r="C38" i="11"/>
  <c r="C39" i="11" s="1"/>
  <c r="C37" i="11"/>
  <c r="D36" i="11"/>
  <c r="C36" i="11"/>
  <c r="D34" i="11"/>
  <c r="D38" i="11" s="1"/>
  <c r="D42" i="11" s="1"/>
  <c r="C34" i="11"/>
  <c r="C35" i="11" s="1"/>
  <c r="G59" i="11" l="1"/>
  <c r="G61" i="11" s="1"/>
  <c r="G58" i="11"/>
  <c r="G60" i="11" s="1"/>
  <c r="G62" i="11" s="1"/>
  <c r="F48" i="11"/>
  <c r="F49" i="11" s="1"/>
  <c r="D37" i="11"/>
  <c r="D40" i="11"/>
  <c r="F36" i="11"/>
  <c r="F40" i="11" s="1"/>
  <c r="F34" i="11"/>
  <c r="F38" i="11" s="1"/>
  <c r="F42" i="11" s="1"/>
  <c r="D41" i="11"/>
  <c r="G20" i="11"/>
  <c r="G21" i="11" s="1"/>
  <c r="G22" i="11" s="1"/>
  <c r="G23" i="11" s="1"/>
  <c r="G24" i="11" s="1"/>
  <c r="G25" i="11" s="1"/>
  <c r="G26" i="11" s="1"/>
  <c r="G27" i="11" s="1"/>
  <c r="G28" i="11" s="1"/>
  <c r="C28" i="11"/>
  <c r="C21" i="11"/>
  <c r="C22" i="11"/>
  <c r="C23" i="11"/>
  <c r="C24" i="11"/>
  <c r="C25" i="11"/>
  <c r="C26" i="11"/>
  <c r="C27" i="11"/>
  <c r="C20" i="11"/>
  <c r="G63" i="11" l="1"/>
  <c r="G64" i="11" s="1"/>
  <c r="G65" i="11" s="1"/>
  <c r="G66" i="11" s="1"/>
  <c r="G67" i="11" s="1"/>
  <c r="D44" i="11"/>
  <c r="D45" i="11" s="1"/>
  <c r="D46" i="11" s="1"/>
  <c r="G31" i="11"/>
  <c r="G29" i="11"/>
  <c r="D35" i="11"/>
  <c r="F35" i="11" s="1"/>
  <c r="F39" i="11" s="1"/>
  <c r="F43" i="11" s="1"/>
  <c r="F41" i="11"/>
  <c r="F44" i="11" s="1"/>
  <c r="F37" i="11"/>
  <c r="D17" i="11"/>
  <c r="G30" i="11" l="1"/>
  <c r="G32" i="11"/>
  <c r="D39" i="11"/>
  <c r="D43" i="11" s="1"/>
  <c r="F7" i="11"/>
  <c r="F8" i="11" s="1"/>
  <c r="F9" i="11" s="1"/>
  <c r="F10" i="11" s="1"/>
  <c r="F11" i="11" s="1"/>
  <c r="F12" i="11" s="1"/>
  <c r="F13" i="11" s="1"/>
  <c r="F14" i="11" s="1"/>
  <c r="F15" i="11" s="1"/>
  <c r="D19" i="11" l="1"/>
  <c r="D50" i="11" s="1"/>
  <c r="F16" i="11"/>
  <c r="D51" i="11" l="1"/>
  <c r="F51" i="11" s="1"/>
  <c r="F57" i="11" s="1"/>
  <c r="F59" i="11" s="1"/>
  <c r="D55" i="11"/>
  <c r="F19" i="11"/>
  <c r="E31" i="11"/>
  <c r="F17" i="11"/>
  <c r="C31" i="11"/>
  <c r="D53" i="11" l="1"/>
  <c r="D57" i="11"/>
  <c r="D59" i="11" s="1"/>
  <c r="D58" i="11"/>
  <c r="D60" i="11" s="1"/>
  <c r="D63" i="11" s="1"/>
  <c r="D66" i="11" s="1"/>
  <c r="F53" i="11"/>
  <c r="D56" i="11"/>
  <c r="D64" i="11" s="1"/>
  <c r="F20" i="11"/>
  <c r="D31" i="11"/>
  <c r="F50" i="11"/>
  <c r="F45" i="11"/>
  <c r="F46" i="11" s="1"/>
  <c r="C40" i="11"/>
  <c r="D7" i="11"/>
  <c r="E28" i="11"/>
  <c r="E27" i="11"/>
  <c r="E26" i="11"/>
  <c r="E25" i="11"/>
  <c r="E24" i="11"/>
  <c r="E23" i="11"/>
  <c r="E22" i="11"/>
  <c r="E21" i="11"/>
  <c r="E20" i="11"/>
  <c r="E19" i="11"/>
  <c r="E64" i="11"/>
  <c r="E42" i="11"/>
  <c r="E43" i="11" s="1"/>
  <c r="E9" i="11"/>
  <c r="E37" i="11" s="1"/>
  <c r="E8" i="11"/>
  <c r="E36" i="11" s="1"/>
  <c r="E7" i="11"/>
  <c r="E34" i="11" s="1"/>
  <c r="E35" i="11" s="1"/>
  <c r="E6" i="11"/>
  <c r="F21" i="11" l="1"/>
  <c r="F22" i="11" s="1"/>
  <c r="F23" i="11" s="1"/>
  <c r="F24" i="11" s="1"/>
  <c r="F25" i="11" s="1"/>
  <c r="F26" i="11" s="1"/>
  <c r="F27" i="11" s="1"/>
  <c r="F28" i="11" s="1"/>
  <c r="F29" i="11" s="1"/>
  <c r="F30" i="11" s="1"/>
  <c r="D61" i="11"/>
  <c r="D62" i="11" s="1"/>
  <c r="D65" i="11" s="1"/>
  <c r="F55" i="11"/>
  <c r="F56" i="11" s="1"/>
  <c r="F64" i="11" s="1"/>
  <c r="D67" i="11" s="1"/>
  <c r="F67" i="11" s="1"/>
  <c r="F52" i="11"/>
  <c r="D54" i="11"/>
  <c r="E40" i="11"/>
  <c r="E44" i="11"/>
  <c r="E45" i="11"/>
  <c r="E41" i="11"/>
  <c r="E38" i="11"/>
  <c r="E39" i="11" s="1"/>
  <c r="D8" i="11"/>
  <c r="F54" i="11" l="1"/>
  <c r="F58" i="11"/>
  <c r="F60" i="11" s="1"/>
  <c r="F63" i="11" s="1"/>
  <c r="F66" i="11" s="1"/>
  <c r="F61" i="11"/>
  <c r="F62" i="11" s="1"/>
  <c r="F65" i="11" s="1"/>
  <c r="D9" i="11"/>
  <c r="D10" i="11" l="1"/>
  <c r="D11" i="11" l="1"/>
  <c r="D12" i="11" l="1"/>
  <c r="D13" i="11" l="1"/>
  <c r="D14" i="11" l="1"/>
  <c r="D15" i="11" l="1"/>
  <c r="D16" i="11" s="1"/>
  <c r="D20" i="11" l="1"/>
  <c r="F31" i="11"/>
  <c r="D21" i="11" l="1"/>
  <c r="D22" i="11" l="1"/>
  <c r="D23" i="11" l="1"/>
  <c r="D24" i="11" s="1"/>
  <c r="D25" i="11" l="1"/>
  <c r="D26" i="11" l="1"/>
  <c r="D27" i="11" l="1"/>
  <c r="D28" i="11" l="1"/>
  <c r="D29" i="11" s="1"/>
  <c r="D30" i="11" s="1"/>
</calcChain>
</file>

<file path=xl/sharedStrings.xml><?xml version="1.0" encoding="utf-8"?>
<sst xmlns="http://schemas.openxmlformats.org/spreadsheetml/2006/main" count="259" uniqueCount="92">
  <si>
    <t>本Excel は「iPDF.exe」で使用します。</t>
    <rPh sb="0" eb="1">
      <t>ホン</t>
    </rPh>
    <rPh sb="19" eb="21">
      <t>シヨウ</t>
    </rPh>
    <phoneticPr fontId="1"/>
  </si>
  <si>
    <t>１番左側のシートを使用します。それ以外は無視します。</t>
    <rPh sb="1" eb="2">
      <t>バン</t>
    </rPh>
    <rPh sb="2" eb="4">
      <t>ヒダリガワ</t>
    </rPh>
    <rPh sb="9" eb="11">
      <t>シヨウ</t>
    </rPh>
    <rPh sb="17" eb="19">
      <t>イガイ</t>
    </rPh>
    <rPh sb="20" eb="22">
      <t>ムシ</t>
    </rPh>
    <phoneticPr fontId="1"/>
  </si>
  <si>
    <t>「iPDF」とは、ＣＳＶファイルからＰＤＦのフォーム形式を行うプログラムです。</t>
    <rPh sb="26" eb="28">
      <t>ケイシキ</t>
    </rPh>
    <rPh sb="29" eb="30">
      <t>オコナ</t>
    </rPh>
    <phoneticPr fontId="1"/>
  </si>
  <si>
    <t>１番左側のシートは、フォーム形式の設計図として使用します。</t>
    <rPh sb="1" eb="2">
      <t>バン</t>
    </rPh>
    <rPh sb="2" eb="4">
      <t>ヒダリガワ</t>
    </rPh>
    <rPh sb="14" eb="16">
      <t>ケイシキ</t>
    </rPh>
    <rPh sb="17" eb="20">
      <t>セッケイズ</t>
    </rPh>
    <rPh sb="23" eb="25">
      <t>シヨウ</t>
    </rPh>
    <phoneticPr fontId="1"/>
  </si>
  <si>
    <t>-</t>
    <phoneticPr fontId="1"/>
  </si>
  <si>
    <t>区分</t>
    <rPh sb="0" eb="2">
      <t>クブン</t>
    </rPh>
    <phoneticPr fontId="1"/>
  </si>
  <si>
    <t>CSV</t>
    <phoneticPr fontId="1"/>
  </si>
  <si>
    <t>太さ</t>
    <rPh sb="0" eb="1">
      <t>フト</t>
    </rPh>
    <phoneticPr fontId="1"/>
  </si>
  <si>
    <t>フォント</t>
    <phoneticPr fontId="1"/>
  </si>
  <si>
    <t>サイズ</t>
    <phoneticPr fontId="1"/>
  </si>
  <si>
    <t>文字の場合に使用</t>
    <rPh sb="0" eb="2">
      <t>モジ</t>
    </rPh>
    <rPh sb="3" eb="5">
      <t>バアイ</t>
    </rPh>
    <rPh sb="6" eb="8">
      <t>シヨウ</t>
    </rPh>
    <phoneticPr fontId="1"/>
  </si>
  <si>
    <t>使用目的 →</t>
    <rPh sb="0" eb="2">
      <t>シヨウ</t>
    </rPh>
    <rPh sb="2" eb="4">
      <t>モクテキ</t>
    </rPh>
    <phoneticPr fontId="1"/>
  </si>
  <si>
    <t>共通</t>
    <rPh sb="0" eb="2">
      <t>キョウツウ</t>
    </rPh>
    <phoneticPr fontId="1"/>
  </si>
  <si>
    <t>位置</t>
    <rPh sb="0" eb="2">
      <t>イチ</t>
    </rPh>
    <phoneticPr fontId="1"/>
  </si>
  <si>
    <t>間隔</t>
    <rPh sb="0" eb="2">
      <t>カンカク</t>
    </rPh>
    <phoneticPr fontId="1"/>
  </si>
  <si>
    <t>固定文字</t>
    <rPh sb="0" eb="2">
      <t>コテイ</t>
    </rPh>
    <rPh sb="2" eb="4">
      <t>モジ</t>
    </rPh>
    <phoneticPr fontId="1"/>
  </si>
  <si>
    <t>回数</t>
    <rPh sb="0" eb="2">
      <t>カイスウ</t>
    </rPh>
    <phoneticPr fontId="1"/>
  </si>
  <si>
    <t>Font</t>
    <phoneticPr fontId="1"/>
  </si>
  <si>
    <t>ＭＳ Ｐゴシック</t>
  </si>
  <si>
    <t>ＭＳ Ｐ明朝</t>
  </si>
  <si>
    <t>ＭＳ 明朝</t>
  </si>
  <si>
    <t>フォント名</t>
    <rPh sb="4" eb="5">
      <t>メイ</t>
    </rPh>
    <phoneticPr fontId="1"/>
  </si>
  <si>
    <t>場所</t>
    <rPh sb="0" eb="2">
      <t>バショ</t>
    </rPh>
    <phoneticPr fontId="1"/>
  </si>
  <si>
    <t>C:\Windows\Fonts\msgothic.ttc</t>
    <phoneticPr fontId="1"/>
  </si>
  <si>
    <t>C:\Windows\Fonts\msmincho.ttc</t>
    <phoneticPr fontId="1"/>
  </si>
  <si>
    <t>絵</t>
    <rPh sb="0" eb="1">
      <t>エ</t>
    </rPh>
    <phoneticPr fontId="1"/>
  </si>
  <si>
    <t>終点</t>
    <rPh sb="0" eb="2">
      <t>シュウテン</t>
    </rPh>
    <phoneticPr fontId="1"/>
  </si>
  <si>
    <t>X</t>
    <phoneticPr fontId="1"/>
  </si>
  <si>
    <t>Y</t>
    <phoneticPr fontId="1"/>
  </si>
  <si>
    <t>繰り返し(縦)</t>
    <rPh sb="0" eb="1">
      <t>ク</t>
    </rPh>
    <rPh sb="2" eb="3">
      <t>カエ</t>
    </rPh>
    <rPh sb="5" eb="6">
      <t>タテ</t>
    </rPh>
    <phoneticPr fontId="1"/>
  </si>
  <si>
    <t>始点</t>
    <rPh sb="0" eb="2">
      <t>シテン</t>
    </rPh>
    <phoneticPr fontId="1"/>
  </si>
  <si>
    <t>線</t>
    <rPh sb="0" eb="1">
      <t>セン</t>
    </rPh>
    <phoneticPr fontId="1"/>
  </si>
  <si>
    <t>Path</t>
    <phoneticPr fontId="1"/>
  </si>
  <si>
    <t>設定番号</t>
    <rPh sb="0" eb="2">
      <t>セッテイ</t>
    </rPh>
    <rPh sb="2" eb="4">
      <t>バンゴウ</t>
    </rPh>
    <phoneticPr fontId="1"/>
  </si>
  <si>
    <t>MS UI Gothic</t>
    <phoneticPr fontId="1"/>
  </si>
  <si>
    <t>内容</t>
    <rPh sb="0" eb="2">
      <t>ナイヨウ</t>
    </rPh>
    <phoneticPr fontId="1"/>
  </si>
  <si>
    <t>CSV-C</t>
    <phoneticPr fontId="1"/>
  </si>
  <si>
    <t>CSV-Z</t>
    <phoneticPr fontId="1"/>
  </si>
  <si>
    <t>色変更</t>
    <rPh sb="0" eb="1">
      <t>イロ</t>
    </rPh>
    <rPh sb="1" eb="3">
      <t>ヘンコウ</t>
    </rPh>
    <phoneticPr fontId="1"/>
  </si>
  <si>
    <t>有無</t>
    <rPh sb="0" eb="2">
      <t>ウム</t>
    </rPh>
    <phoneticPr fontId="1"/>
  </si>
  <si>
    <t>文字</t>
    <rPh sb="0" eb="2">
      <t>モジ</t>
    </rPh>
    <phoneticPr fontId="1"/>
  </si>
  <si>
    <t>揃え</t>
    <rPh sb="0" eb="1">
      <t>ソロ</t>
    </rPh>
    <phoneticPr fontId="1"/>
  </si>
  <si>
    <t>中</t>
    <rPh sb="0" eb="1">
      <t>ナカ</t>
    </rPh>
    <phoneticPr fontId="1"/>
  </si>
  <si>
    <t>　１p : 0.356mm = 2.809p : 1mm</t>
    <phoneticPr fontId="1"/>
  </si>
  <si>
    <t>内部単位　X: 0 - 590p,  Y: 842 - 0p</t>
    <rPh sb="0" eb="2">
      <t>ナイブ</t>
    </rPh>
    <rPh sb="2" eb="4">
      <t>タンイ</t>
    </rPh>
    <phoneticPr fontId="1"/>
  </si>
  <si>
    <t>線種</t>
    <rPh sb="0" eb="2">
      <t>センシュ</t>
    </rPh>
    <phoneticPr fontId="1"/>
  </si>
  <si>
    <t>点線</t>
    <rPh sb="0" eb="2">
      <t>テンセン</t>
    </rPh>
    <phoneticPr fontId="1"/>
  </si>
  <si>
    <t>【注意】</t>
    <rPh sb="1" eb="3">
      <t>チュウイ</t>
    </rPh>
    <phoneticPr fontId="1"/>
  </si>
  <si>
    <t>　・固定文字 は、高さが足りないと、文字が出ない。（高さを広くする、フォントサイズを下げる）</t>
    <rPh sb="2" eb="4">
      <t>コテイ</t>
    </rPh>
    <rPh sb="4" eb="6">
      <t>モジ</t>
    </rPh>
    <rPh sb="9" eb="10">
      <t>タカ</t>
    </rPh>
    <rPh sb="12" eb="13">
      <t>タ</t>
    </rPh>
    <rPh sb="18" eb="20">
      <t>モジ</t>
    </rPh>
    <rPh sb="21" eb="22">
      <t>デ</t>
    </rPh>
    <rPh sb="26" eb="27">
      <t>タカ</t>
    </rPh>
    <rPh sb="29" eb="30">
      <t>ヒロ</t>
    </rPh>
    <rPh sb="42" eb="43">
      <t>サ</t>
    </rPh>
    <phoneticPr fontId="1"/>
  </si>
  <si>
    <t>連結文字</t>
    <rPh sb="0" eb="2">
      <t>レンケツ</t>
    </rPh>
    <rPh sb="2" eb="4">
      <t>モジ</t>
    </rPh>
    <phoneticPr fontId="1"/>
  </si>
  <si>
    <t>あれば連結</t>
    <rPh sb="3" eb="5">
      <t>レンケツ</t>
    </rPh>
    <phoneticPr fontId="1"/>
  </si>
  <si>
    <t>左側</t>
    <rPh sb="0" eb="2">
      <t>ヒダリガワ</t>
    </rPh>
    <phoneticPr fontId="1"/>
  </si>
  <si>
    <t>右側</t>
    <rPh sb="0" eb="2">
      <t>ミギガワ</t>
    </rPh>
    <phoneticPr fontId="1"/>
  </si>
  <si>
    <t>縦線</t>
    <rPh sb="0" eb="2">
      <t>タテセン</t>
    </rPh>
    <phoneticPr fontId="1"/>
  </si>
  <si>
    <t>ＭＳ ゴシック</t>
    <phoneticPr fontId="1"/>
  </si>
  <si>
    <t>左</t>
    <rPh sb="0" eb="1">
      <t>ヒダリ</t>
    </rPh>
    <phoneticPr fontId="1"/>
  </si>
  <si>
    <t>CSV-Z線</t>
    <rPh sb="5" eb="6">
      <t>セン</t>
    </rPh>
    <phoneticPr fontId="1"/>
  </si>
  <si>
    <t>均</t>
    <rPh sb="0" eb="1">
      <t>ヒトシ</t>
    </rPh>
    <phoneticPr fontId="1"/>
  </si>
  <si>
    <t>行政区_ヘッダー</t>
    <rPh sb="0" eb="3">
      <t>ギョウセイク</t>
    </rPh>
    <phoneticPr fontId="1"/>
  </si>
  <si>
    <t>横</t>
    <rPh sb="0" eb="1">
      <t>ヨコ</t>
    </rPh>
    <phoneticPr fontId="1"/>
  </si>
  <si>
    <t>番</t>
    <rPh sb="0" eb="1">
      <t>バン</t>
    </rPh>
    <phoneticPr fontId="1"/>
  </si>
  <si>
    <t>号</t>
    <rPh sb="0" eb="1">
      <t>ゴウ</t>
    </rPh>
    <phoneticPr fontId="1"/>
  </si>
  <si>
    <t>性</t>
    <rPh sb="0" eb="1">
      <t>セイ</t>
    </rPh>
    <phoneticPr fontId="1"/>
  </si>
  <si>
    <t>別</t>
    <rPh sb="0" eb="1">
      <t>ベツ</t>
    </rPh>
    <phoneticPr fontId="1"/>
  </si>
  <si>
    <t>生年月日</t>
    <rPh sb="0" eb="4">
      <t>セイネンガッピ</t>
    </rPh>
    <phoneticPr fontId="1"/>
  </si>
  <si>
    <t>投票区</t>
    <rPh sb="0" eb="2">
      <t>トウヒョウ</t>
    </rPh>
    <rPh sb="2" eb="3">
      <t>ク</t>
    </rPh>
    <phoneticPr fontId="1"/>
  </si>
  <si>
    <t>投票区名_ヘッダー</t>
    <rPh sb="0" eb="2">
      <t>トウヒョウ</t>
    </rPh>
    <rPh sb="2" eb="3">
      <t>ク</t>
    </rPh>
    <rPh sb="3" eb="4">
      <t>メイ</t>
    </rPh>
    <phoneticPr fontId="1"/>
  </si>
  <si>
    <t>番号</t>
    <rPh sb="0" eb="2">
      <t>バンゴウ</t>
    </rPh>
    <phoneticPr fontId="1"/>
  </si>
  <si>
    <t>氏名</t>
    <rPh sb="0" eb="2">
      <t>シメイ</t>
    </rPh>
    <phoneticPr fontId="1"/>
  </si>
  <si>
    <t>カナ</t>
    <phoneticPr fontId="1"/>
  </si>
  <si>
    <t>性別</t>
    <rPh sb="0" eb="2">
      <t>セイベツ</t>
    </rPh>
    <phoneticPr fontId="1"/>
  </si>
  <si>
    <t>住所</t>
    <rPh sb="0" eb="2">
      <t>ジュウショ</t>
    </rPh>
    <phoneticPr fontId="1"/>
  </si>
  <si>
    <t>方書</t>
    <rPh sb="0" eb="1">
      <t>ホウ</t>
    </rPh>
    <rPh sb="1" eb="2">
      <t>カ</t>
    </rPh>
    <phoneticPr fontId="1"/>
  </si>
  <si>
    <t>頁番号_フッター</t>
    <rPh sb="0" eb="3">
      <t>ページバンゴウ</t>
    </rPh>
    <phoneticPr fontId="1"/>
  </si>
  <si>
    <t>選挙人名簿</t>
    <rPh sb="0" eb="3">
      <t>センキョニン</t>
    </rPh>
    <rPh sb="3" eb="5">
      <t>メイボ</t>
    </rPh>
    <phoneticPr fontId="1"/>
  </si>
  <si>
    <t>登録年月日</t>
    <rPh sb="0" eb="2">
      <t>トウロク</t>
    </rPh>
    <rPh sb="2" eb="5">
      <t>ネンガッピ</t>
    </rPh>
    <phoneticPr fontId="1"/>
  </si>
  <si>
    <t>市届年月日</t>
    <rPh sb="0" eb="1">
      <t>シ</t>
    </rPh>
    <rPh sb="1" eb="2">
      <t>トドケ</t>
    </rPh>
    <rPh sb="2" eb="5">
      <t>ネンガッピ</t>
    </rPh>
    <phoneticPr fontId="1"/>
  </si>
  <si>
    <t>表示・表示の消除</t>
    <rPh sb="0" eb="1">
      <t>ヒョウ</t>
    </rPh>
    <rPh sb="1" eb="2">
      <t>ジ</t>
    </rPh>
    <rPh sb="3" eb="5">
      <t>ヒョウジ</t>
    </rPh>
    <rPh sb="6" eb="8">
      <t>ショウジョ</t>
    </rPh>
    <phoneticPr fontId="1"/>
  </si>
  <si>
    <t>抹消</t>
    <rPh sb="0" eb="2">
      <t>マッショウ</t>
    </rPh>
    <phoneticPr fontId="1"/>
  </si>
  <si>
    <t>備考</t>
    <rPh sb="0" eb="2">
      <t>ビコウ</t>
    </rPh>
    <phoneticPr fontId="1"/>
  </si>
  <si>
    <t>投票区番号？</t>
    <rPh sb="0" eb="2">
      <t>トウヒョウ</t>
    </rPh>
    <rPh sb="2" eb="3">
      <t>ク</t>
    </rPh>
    <rPh sb="3" eb="5">
      <t>バンゴウ</t>
    </rPh>
    <phoneticPr fontId="1"/>
  </si>
  <si>
    <t>投票区名</t>
    <rPh sb="0" eb="2">
      <t>トウヒョウ</t>
    </rPh>
    <rPh sb="2" eb="3">
      <t>ク</t>
    </rPh>
    <rPh sb="3" eb="4">
      <t>メイ</t>
    </rPh>
    <phoneticPr fontId="1"/>
  </si>
  <si>
    <t>事由＋異動日</t>
    <rPh sb="0" eb="2">
      <t>ジユウ</t>
    </rPh>
    <rPh sb="3" eb="6">
      <t>イドウビ</t>
    </rPh>
    <phoneticPr fontId="1"/>
  </si>
  <si>
    <t>異動先</t>
    <rPh sb="0" eb="2">
      <t>イドウ</t>
    </rPh>
    <rPh sb="2" eb="3">
      <t>サキ</t>
    </rPh>
    <phoneticPr fontId="1"/>
  </si>
  <si>
    <t>１１条</t>
    <rPh sb="2" eb="3">
      <t>ジョウ</t>
    </rPh>
    <phoneticPr fontId="1"/>
  </si>
  <si>
    <t>抹消</t>
    <rPh sb="0" eb="2">
      <t>マッショウ</t>
    </rPh>
    <phoneticPr fontId="1"/>
  </si>
  <si>
    <t>在宅</t>
    <rPh sb="0" eb="2">
      <t>ザイタク</t>
    </rPh>
    <phoneticPr fontId="1"/>
  </si>
  <si>
    <t>在宅日付</t>
    <rPh sb="0" eb="2">
      <t>ザイタク</t>
    </rPh>
    <rPh sb="2" eb="4">
      <t>ヒヅケ</t>
    </rPh>
    <phoneticPr fontId="1"/>
  </si>
  <si>
    <t>CSV-Z絵</t>
    <rPh sb="5" eb="6">
      <t>エ</t>
    </rPh>
    <phoneticPr fontId="1"/>
  </si>
  <si>
    <t>公印</t>
    <rPh sb="0" eb="2">
      <t>コウイン</t>
    </rPh>
    <phoneticPr fontId="1"/>
  </si>
  <si>
    <t>418-295.6</t>
    <phoneticPr fontId="1"/>
  </si>
  <si>
    <t>右</t>
    <rPh sb="0" eb="1">
      <t>ミギ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</si>
</sst>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ＭＳ 明朝"/>
      <family val="1"/>
      <charset val="128"/>
    </font>
    <font>
      <sz val="11"/>
      <color theme="1"/>
      <name val="ＭＳ ゴシック"/>
      <family val="3"/>
      <charset val="128"/>
    </font>
    <font>
      <sz val="11"/>
      <color theme="1"/>
      <name val="ＭＳ Ｐ明朝"/>
      <family val="1"/>
      <charset val="128"/>
    </font>
    <font>
      <sz val="11"/>
      <color rgb="FFC00000"/>
      <name val="游ゴシック"/>
      <family val="2"/>
      <charset val="128"/>
      <scheme val="minor"/>
    </font>
    <font>
      <sz val="8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0" fillId="3" borderId="0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4" borderId="0" xfId="0" applyFill="1">
      <alignment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0" fillId="0" borderId="0" xfId="0" applyFill="1">
      <alignment vertical="center"/>
    </xf>
    <xf numFmtId="0" fontId="0" fillId="3" borderId="10" xfId="0" applyFill="1" applyBorder="1" applyAlignment="1">
      <alignment horizontal="center" vertical="center"/>
    </xf>
    <xf numFmtId="0" fontId="0" fillId="0" borderId="0" xfId="0" applyAlignment="1">
      <alignment vertical="center" shrinkToFit="1"/>
    </xf>
    <xf numFmtId="0" fontId="6" fillId="0" borderId="0" xfId="0" applyFont="1" applyAlignment="1">
      <alignment horizontal="left" vertical="center"/>
    </xf>
    <xf numFmtId="0" fontId="0" fillId="3" borderId="9" xfId="0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0" fillId="4" borderId="0" xfId="0" applyFill="1" applyBorder="1">
      <alignment vertical="center"/>
    </xf>
    <xf numFmtId="0" fontId="7" fillId="3" borderId="9" xfId="0" applyFont="1" applyFill="1" applyBorder="1" applyAlignment="1">
      <alignment vertical="top" wrapText="1"/>
    </xf>
    <xf numFmtId="0" fontId="8" fillId="0" borderId="0" xfId="0" applyFont="1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49" fontId="0" fillId="4" borderId="0" xfId="0" applyNumberFormat="1" applyFill="1" applyBorder="1">
      <alignment vertical="center"/>
    </xf>
    <xf numFmtId="0" fontId="0" fillId="3" borderId="0" xfId="0" applyFill="1" applyBorder="1" applyAlignment="1">
      <alignment horizontal="center" vertical="center" shrinkToFit="1"/>
    </xf>
    <xf numFmtId="0" fontId="0" fillId="0" borderId="0" xfId="0" applyBorder="1" applyAlignment="1">
      <alignment horizontal="center" vertical="center" shrinkToFit="1"/>
    </xf>
    <xf numFmtId="0" fontId="0" fillId="3" borderId="7" xfId="0" applyFill="1" applyBorder="1" applyAlignment="1">
      <alignment horizontal="center" vertical="center" shrinkToFit="1"/>
    </xf>
    <xf numFmtId="0" fontId="0" fillId="3" borderId="4" xfId="0" applyFill="1" applyBorder="1" applyAlignment="1">
      <alignment horizontal="center" vertical="center" shrinkToFit="1"/>
    </xf>
    <xf numFmtId="0" fontId="0" fillId="3" borderId="10" xfId="0" applyFill="1" applyBorder="1" applyAlignment="1">
      <alignment horizontal="center" vertical="center" shrinkToFit="1"/>
    </xf>
    <xf numFmtId="0" fontId="0" fillId="0" borderId="0" xfId="0" applyFont="1" applyFill="1">
      <alignment vertical="center"/>
    </xf>
    <xf numFmtId="0" fontId="0" fillId="0" borderId="0" xfId="0" applyFont="1">
      <alignment vertical="center"/>
    </xf>
    <xf numFmtId="0" fontId="9" fillId="3" borderId="5" xfId="0" applyFont="1" applyFill="1" applyBorder="1" applyAlignment="1">
      <alignment horizontal="center" vertical="top"/>
    </xf>
    <xf numFmtId="0" fontId="9" fillId="3" borderId="8" xfId="0" applyFont="1" applyFill="1" applyBorder="1" applyAlignment="1">
      <alignment horizontal="center" vertical="top"/>
    </xf>
    <xf numFmtId="0" fontId="0" fillId="2" borderId="6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 shrinkToFit="1"/>
    </xf>
    <xf numFmtId="0" fontId="0" fillId="3" borderId="10" xfId="0" applyFill="1" applyBorder="1" applyAlignment="1">
      <alignment horizontal="center" vertical="center" shrinkToFit="1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7"/>
  <sheetViews>
    <sheetView tabSelected="1" zoomScale="85" zoomScaleNormal="85" workbookViewId="0"/>
  </sheetViews>
  <sheetFormatPr defaultColWidth="7.125" defaultRowHeight="18.75" x14ac:dyDescent="0.4"/>
  <cols>
    <col min="1" max="1" width="7.125" style="1"/>
    <col min="2" max="2" width="13.125" customWidth="1"/>
    <col min="10" max="10" width="13.375" customWidth="1"/>
    <col min="13" max="13" width="9.75" customWidth="1"/>
    <col min="14" max="14" width="13.625" customWidth="1"/>
    <col min="15" max="19" width="6.375" customWidth="1"/>
  </cols>
  <sheetData>
    <row r="1" spans="1:24" x14ac:dyDescent="0.4">
      <c r="A1" s="5" t="s">
        <v>9</v>
      </c>
      <c r="B1" s="8" t="s">
        <v>90</v>
      </c>
      <c r="C1" s="9"/>
      <c r="D1" s="10"/>
    </row>
    <row r="2" spans="1:24" x14ac:dyDescent="0.4">
      <c r="A2" s="1" t="s">
        <v>4</v>
      </c>
      <c r="B2" s="18">
        <v>0</v>
      </c>
      <c r="C2" s="18">
        <v>1</v>
      </c>
      <c r="D2" s="18">
        <v>2</v>
      </c>
      <c r="E2" s="18">
        <v>3</v>
      </c>
      <c r="F2" s="18">
        <v>4</v>
      </c>
      <c r="G2" s="18">
        <v>5</v>
      </c>
      <c r="H2" s="18">
        <v>6</v>
      </c>
      <c r="I2" s="18">
        <v>7</v>
      </c>
      <c r="J2" s="18">
        <v>8</v>
      </c>
      <c r="K2" s="18">
        <v>9</v>
      </c>
      <c r="L2" s="18">
        <v>10</v>
      </c>
      <c r="M2" s="18">
        <v>11</v>
      </c>
      <c r="N2" s="18">
        <v>12</v>
      </c>
      <c r="O2" s="18">
        <v>13</v>
      </c>
      <c r="P2" s="18">
        <v>14</v>
      </c>
      <c r="Q2" s="18">
        <v>15</v>
      </c>
      <c r="R2" s="18">
        <v>16</v>
      </c>
      <c r="S2" s="18">
        <v>17</v>
      </c>
    </row>
    <row r="3" spans="1:24" s="1" customFormat="1" x14ac:dyDescent="0.4">
      <c r="A3" s="1" t="s">
        <v>4</v>
      </c>
      <c r="B3" s="25" t="s">
        <v>11</v>
      </c>
      <c r="C3" s="38" t="s">
        <v>12</v>
      </c>
      <c r="D3" s="40"/>
      <c r="E3" s="40"/>
      <c r="F3" s="40"/>
      <c r="G3" s="40"/>
      <c r="H3" s="39"/>
      <c r="I3" s="24" t="s">
        <v>31</v>
      </c>
      <c r="J3" s="41" t="s">
        <v>10</v>
      </c>
      <c r="K3" s="41"/>
      <c r="L3" s="25" t="s">
        <v>6</v>
      </c>
      <c r="M3" s="25" t="s">
        <v>25</v>
      </c>
      <c r="N3" s="25" t="s">
        <v>15</v>
      </c>
      <c r="O3" s="25" t="s">
        <v>38</v>
      </c>
      <c r="P3" s="25" t="s">
        <v>40</v>
      </c>
      <c r="Q3" s="25" t="s">
        <v>45</v>
      </c>
      <c r="R3" s="38" t="s">
        <v>49</v>
      </c>
      <c r="S3" s="39"/>
    </row>
    <row r="4" spans="1:24" s="1" customFormat="1" x14ac:dyDescent="0.4">
      <c r="A4" s="1" t="s">
        <v>4</v>
      </c>
      <c r="B4" s="42" t="s">
        <v>5</v>
      </c>
      <c r="C4" s="44" t="s">
        <v>30</v>
      </c>
      <c r="D4" s="45"/>
      <c r="E4" s="44" t="s">
        <v>26</v>
      </c>
      <c r="F4" s="45"/>
      <c r="G4" s="44" t="s">
        <v>29</v>
      </c>
      <c r="H4" s="45"/>
      <c r="I4" s="3"/>
      <c r="J4" s="6"/>
      <c r="K4" s="4"/>
      <c r="L4" s="16"/>
      <c r="M4" s="16"/>
      <c r="N4" s="19"/>
      <c r="O4" s="19"/>
      <c r="P4" s="19"/>
      <c r="Q4" s="22"/>
      <c r="R4" s="36" t="s">
        <v>50</v>
      </c>
      <c r="S4" s="37"/>
    </row>
    <row r="5" spans="1:24" s="2" customFormat="1" x14ac:dyDescent="0.4">
      <c r="A5" s="30" t="s">
        <v>4</v>
      </c>
      <c r="B5" s="43"/>
      <c r="C5" s="31" t="s">
        <v>27</v>
      </c>
      <c r="D5" s="29" t="s">
        <v>28</v>
      </c>
      <c r="E5" s="31" t="s">
        <v>27</v>
      </c>
      <c r="F5" s="29" t="s">
        <v>28</v>
      </c>
      <c r="G5" s="31" t="s">
        <v>14</v>
      </c>
      <c r="H5" s="32" t="s">
        <v>16</v>
      </c>
      <c r="I5" s="29" t="s">
        <v>7</v>
      </c>
      <c r="J5" s="31" t="s">
        <v>8</v>
      </c>
      <c r="K5" s="32" t="s">
        <v>9</v>
      </c>
      <c r="L5" s="33" t="s">
        <v>13</v>
      </c>
      <c r="M5" s="33" t="s">
        <v>32</v>
      </c>
      <c r="N5" s="33" t="s">
        <v>35</v>
      </c>
      <c r="O5" s="33" t="s">
        <v>39</v>
      </c>
      <c r="P5" s="33" t="s">
        <v>41</v>
      </c>
      <c r="Q5" s="33" t="s">
        <v>46</v>
      </c>
      <c r="R5" s="31" t="s">
        <v>51</v>
      </c>
      <c r="S5" s="32" t="s">
        <v>52</v>
      </c>
      <c r="T5" s="30"/>
      <c r="U5" s="30"/>
      <c r="V5" s="30"/>
      <c r="W5" s="30"/>
      <c r="X5" s="30"/>
    </row>
    <row r="6" spans="1:24" x14ac:dyDescent="0.4">
      <c r="A6" s="26">
        <v>1</v>
      </c>
      <c r="B6" s="27" t="s">
        <v>31</v>
      </c>
      <c r="C6" s="27">
        <v>21</v>
      </c>
      <c r="D6" s="27">
        <v>31</v>
      </c>
      <c r="E6" s="27">
        <f t="shared" ref="E6:E28" si="0">C6</f>
        <v>21</v>
      </c>
      <c r="F6" s="27">
        <v>44</v>
      </c>
      <c r="G6" s="27">
        <v>0</v>
      </c>
      <c r="H6" s="20">
        <v>0</v>
      </c>
      <c r="I6" s="20">
        <v>0</v>
      </c>
      <c r="J6" s="21"/>
      <c r="K6" s="21"/>
      <c r="L6" s="21"/>
      <c r="M6" s="21"/>
      <c r="N6" s="28"/>
      <c r="O6" s="20">
        <v>0</v>
      </c>
      <c r="P6" s="28"/>
      <c r="Q6" s="20">
        <v>0</v>
      </c>
      <c r="R6" s="21"/>
      <c r="S6" s="21"/>
      <c r="T6" s="27" t="s">
        <v>53</v>
      </c>
      <c r="U6" s="27"/>
      <c r="V6" s="27"/>
      <c r="W6" s="27"/>
      <c r="X6" s="27"/>
    </row>
    <row r="7" spans="1:24" x14ac:dyDescent="0.4">
      <c r="A7" s="26">
        <v>2</v>
      </c>
      <c r="B7" s="27" t="s">
        <v>31</v>
      </c>
      <c r="C7" s="27">
        <v>31</v>
      </c>
      <c r="D7" s="27">
        <f>D6</f>
        <v>31</v>
      </c>
      <c r="E7" s="27">
        <f t="shared" si="0"/>
        <v>31</v>
      </c>
      <c r="F7" s="27">
        <f>F6</f>
        <v>44</v>
      </c>
      <c r="G7" s="27">
        <v>0</v>
      </c>
      <c r="H7" s="20">
        <v>0</v>
      </c>
      <c r="I7" s="20">
        <v>0</v>
      </c>
      <c r="J7" s="21"/>
      <c r="K7" s="21"/>
      <c r="L7" s="21"/>
      <c r="M7" s="21"/>
      <c r="N7" s="28"/>
      <c r="O7" s="20">
        <v>0</v>
      </c>
      <c r="P7" s="28"/>
      <c r="Q7" s="20">
        <v>0</v>
      </c>
      <c r="R7" s="21"/>
      <c r="S7" s="21"/>
      <c r="T7" s="27" t="s">
        <v>53</v>
      </c>
      <c r="U7" s="27"/>
      <c r="V7" s="27"/>
      <c r="W7" s="27"/>
      <c r="X7" s="27"/>
    </row>
    <row r="8" spans="1:24" x14ac:dyDescent="0.4">
      <c r="A8" s="26">
        <v>3</v>
      </c>
      <c r="B8" s="27" t="s">
        <v>31</v>
      </c>
      <c r="C8" s="27">
        <v>56</v>
      </c>
      <c r="D8" s="27">
        <f t="shared" ref="D8:D16" si="1">D7</f>
        <v>31</v>
      </c>
      <c r="E8" s="27">
        <f t="shared" si="0"/>
        <v>56</v>
      </c>
      <c r="F8" s="27">
        <f t="shared" ref="F8:F16" si="2">F7</f>
        <v>44</v>
      </c>
      <c r="G8" s="27">
        <v>0</v>
      </c>
      <c r="H8" s="20">
        <v>0</v>
      </c>
      <c r="I8" s="20">
        <v>0</v>
      </c>
      <c r="J8" s="21"/>
      <c r="K8" s="21"/>
      <c r="L8" s="21"/>
      <c r="M8" s="21"/>
      <c r="N8" s="28"/>
      <c r="O8" s="20">
        <v>0</v>
      </c>
      <c r="P8" s="28"/>
      <c r="Q8" s="20">
        <v>0</v>
      </c>
      <c r="R8" s="21"/>
      <c r="S8" s="21"/>
      <c r="T8" s="27" t="s">
        <v>53</v>
      </c>
      <c r="U8" s="27"/>
      <c r="V8" s="27"/>
      <c r="W8" s="27"/>
      <c r="X8" s="27"/>
    </row>
    <row r="9" spans="1:24" x14ac:dyDescent="0.4">
      <c r="A9" s="26">
        <v>4</v>
      </c>
      <c r="B9" s="27" t="s">
        <v>31</v>
      </c>
      <c r="C9" s="27">
        <v>104</v>
      </c>
      <c r="D9" s="27">
        <f t="shared" si="1"/>
        <v>31</v>
      </c>
      <c r="E9" s="27">
        <f t="shared" si="0"/>
        <v>104</v>
      </c>
      <c r="F9" s="27">
        <f t="shared" si="2"/>
        <v>44</v>
      </c>
      <c r="G9" s="27">
        <v>0</v>
      </c>
      <c r="H9" s="20">
        <v>0</v>
      </c>
      <c r="I9" s="20">
        <v>0</v>
      </c>
      <c r="J9" s="21"/>
      <c r="K9" s="21"/>
      <c r="L9" s="21"/>
      <c r="M9" s="21"/>
      <c r="N9" s="28"/>
      <c r="O9" s="20">
        <v>0</v>
      </c>
      <c r="P9" s="28"/>
      <c r="Q9" s="20">
        <v>0</v>
      </c>
      <c r="R9" s="21"/>
      <c r="S9" s="21"/>
      <c r="T9" s="27" t="s">
        <v>53</v>
      </c>
      <c r="U9" s="27"/>
      <c r="V9" s="27"/>
      <c r="W9" s="27"/>
      <c r="X9" s="27"/>
    </row>
    <row r="10" spans="1:24" x14ac:dyDescent="0.4">
      <c r="A10" s="26">
        <v>5</v>
      </c>
      <c r="B10" s="27" t="s">
        <v>31</v>
      </c>
      <c r="C10" s="27">
        <v>111</v>
      </c>
      <c r="D10" s="27">
        <f t="shared" si="1"/>
        <v>31</v>
      </c>
      <c r="E10" s="27">
        <f t="shared" si="0"/>
        <v>111</v>
      </c>
      <c r="F10" s="27">
        <f t="shared" si="2"/>
        <v>44</v>
      </c>
      <c r="G10" s="27">
        <v>0</v>
      </c>
      <c r="H10" s="20">
        <v>0</v>
      </c>
      <c r="I10" s="20">
        <v>0</v>
      </c>
      <c r="J10" s="21"/>
      <c r="K10" s="21"/>
      <c r="L10" s="21"/>
      <c r="M10" s="21"/>
      <c r="N10" s="28"/>
      <c r="O10" s="20">
        <v>0</v>
      </c>
      <c r="P10" s="28"/>
      <c r="Q10" s="20">
        <v>0</v>
      </c>
      <c r="R10" s="21"/>
      <c r="S10" s="21"/>
      <c r="T10" s="27" t="s">
        <v>53</v>
      </c>
      <c r="U10" s="27"/>
      <c r="V10" s="27"/>
      <c r="W10" s="27"/>
      <c r="X10" s="27"/>
    </row>
    <row r="11" spans="1:24" x14ac:dyDescent="0.4">
      <c r="A11" s="26">
        <v>6</v>
      </c>
      <c r="B11" s="27" t="s">
        <v>31</v>
      </c>
      <c r="C11" s="27">
        <v>137</v>
      </c>
      <c r="D11" s="27">
        <f t="shared" si="1"/>
        <v>31</v>
      </c>
      <c r="E11" s="27">
        <f t="shared" si="0"/>
        <v>137</v>
      </c>
      <c r="F11" s="27">
        <f t="shared" si="2"/>
        <v>44</v>
      </c>
      <c r="G11" s="27">
        <v>0</v>
      </c>
      <c r="H11" s="20">
        <v>0</v>
      </c>
      <c r="I11" s="20">
        <v>0</v>
      </c>
      <c r="J11" s="21"/>
      <c r="K11" s="21"/>
      <c r="L11" s="21"/>
      <c r="M11" s="21"/>
      <c r="N11" s="28"/>
      <c r="O11" s="20">
        <v>0</v>
      </c>
      <c r="P11" s="28"/>
      <c r="Q11" s="20">
        <v>0</v>
      </c>
      <c r="R11" s="21"/>
      <c r="S11" s="21"/>
      <c r="T11" s="27" t="s">
        <v>53</v>
      </c>
      <c r="U11" s="27"/>
      <c r="V11" s="27"/>
      <c r="W11" s="27"/>
      <c r="X11" s="27"/>
    </row>
    <row r="12" spans="1:24" x14ac:dyDescent="0.4">
      <c r="A12" s="26">
        <v>7</v>
      </c>
      <c r="B12" s="27" t="s">
        <v>31</v>
      </c>
      <c r="C12" s="27">
        <v>236</v>
      </c>
      <c r="D12" s="27">
        <f t="shared" si="1"/>
        <v>31</v>
      </c>
      <c r="E12" s="27">
        <f t="shared" si="0"/>
        <v>236</v>
      </c>
      <c r="F12" s="27">
        <f t="shared" si="2"/>
        <v>44</v>
      </c>
      <c r="G12" s="27">
        <v>0</v>
      </c>
      <c r="H12" s="20">
        <v>0</v>
      </c>
      <c r="I12" s="20">
        <v>0</v>
      </c>
      <c r="J12" s="21"/>
      <c r="K12" s="21"/>
      <c r="L12" s="21"/>
      <c r="M12" s="21"/>
      <c r="N12" s="28"/>
      <c r="O12" s="20">
        <v>0</v>
      </c>
      <c r="P12" s="28"/>
      <c r="Q12" s="20">
        <v>0</v>
      </c>
      <c r="R12" s="21"/>
      <c r="S12" s="21"/>
      <c r="T12" s="27" t="s">
        <v>53</v>
      </c>
      <c r="U12" s="27"/>
      <c r="V12" s="27"/>
      <c r="W12" s="27"/>
      <c r="X12" s="27"/>
    </row>
    <row r="13" spans="1:24" x14ac:dyDescent="0.4">
      <c r="A13" s="26">
        <v>8</v>
      </c>
      <c r="B13" s="27" t="s">
        <v>31</v>
      </c>
      <c r="C13" s="27">
        <v>263</v>
      </c>
      <c r="D13" s="27">
        <f t="shared" si="1"/>
        <v>31</v>
      </c>
      <c r="E13" s="27">
        <f t="shared" si="0"/>
        <v>263</v>
      </c>
      <c r="F13" s="27">
        <f t="shared" si="2"/>
        <v>44</v>
      </c>
      <c r="G13" s="27">
        <v>0</v>
      </c>
      <c r="H13" s="20">
        <v>0</v>
      </c>
      <c r="I13" s="20">
        <v>0</v>
      </c>
      <c r="J13" s="21"/>
      <c r="K13" s="21"/>
      <c r="L13" s="21"/>
      <c r="M13" s="21"/>
      <c r="N13" s="28"/>
      <c r="O13" s="20">
        <v>0</v>
      </c>
      <c r="P13" s="28"/>
      <c r="Q13" s="20">
        <v>0</v>
      </c>
      <c r="R13" s="21"/>
      <c r="S13" s="21"/>
      <c r="T13" s="27" t="s">
        <v>53</v>
      </c>
      <c r="U13" s="27"/>
      <c r="V13" s="27"/>
      <c r="W13" s="27"/>
      <c r="X13" s="27"/>
    </row>
    <row r="14" spans="1:24" x14ac:dyDescent="0.4">
      <c r="A14" s="26">
        <v>9</v>
      </c>
      <c r="B14" s="27" t="s">
        <v>31</v>
      </c>
      <c r="C14" s="27">
        <v>333</v>
      </c>
      <c r="D14" s="27">
        <f t="shared" si="1"/>
        <v>31</v>
      </c>
      <c r="E14" s="27">
        <f t="shared" si="0"/>
        <v>333</v>
      </c>
      <c r="F14" s="27">
        <f t="shared" si="2"/>
        <v>44</v>
      </c>
      <c r="G14" s="27">
        <v>0</v>
      </c>
      <c r="H14" s="20">
        <v>0</v>
      </c>
      <c r="I14" s="20">
        <v>0</v>
      </c>
      <c r="J14" s="21"/>
      <c r="K14" s="21"/>
      <c r="L14" s="21"/>
      <c r="M14" s="21"/>
      <c r="N14" s="28"/>
      <c r="O14" s="20">
        <v>0</v>
      </c>
      <c r="P14" s="28"/>
      <c r="Q14" s="20">
        <v>0</v>
      </c>
      <c r="R14" s="21"/>
      <c r="S14" s="21"/>
      <c r="T14" s="27" t="s">
        <v>53</v>
      </c>
      <c r="U14" s="27"/>
      <c r="V14" s="27"/>
      <c r="W14" s="27"/>
      <c r="X14" s="27"/>
    </row>
    <row r="15" spans="1:24" x14ac:dyDescent="0.4">
      <c r="A15" s="26">
        <v>10</v>
      </c>
      <c r="B15" s="27" t="s">
        <v>31</v>
      </c>
      <c r="C15" s="27">
        <v>345</v>
      </c>
      <c r="D15" s="27">
        <f t="shared" si="1"/>
        <v>31</v>
      </c>
      <c r="E15" s="27">
        <f t="shared" si="0"/>
        <v>345</v>
      </c>
      <c r="F15" s="27">
        <f t="shared" si="2"/>
        <v>44</v>
      </c>
      <c r="G15" s="27">
        <v>0</v>
      </c>
      <c r="H15" s="20">
        <v>0</v>
      </c>
      <c r="I15" s="20">
        <v>0</v>
      </c>
      <c r="J15" s="21"/>
      <c r="K15" s="21"/>
      <c r="L15" s="21"/>
      <c r="M15" s="21"/>
      <c r="N15" s="28"/>
      <c r="O15" s="20">
        <v>0</v>
      </c>
      <c r="P15" s="28"/>
      <c r="Q15" s="20">
        <v>0</v>
      </c>
      <c r="R15" s="21"/>
      <c r="S15" s="21"/>
      <c r="T15" s="27" t="s">
        <v>53</v>
      </c>
      <c r="U15" s="27"/>
      <c r="V15" s="27"/>
      <c r="W15" s="27"/>
      <c r="X15" s="27"/>
    </row>
    <row r="16" spans="1:24" x14ac:dyDescent="0.4">
      <c r="A16" s="26">
        <v>11</v>
      </c>
      <c r="B16" s="27" t="s">
        <v>31</v>
      </c>
      <c r="C16" s="27">
        <v>398</v>
      </c>
      <c r="D16" s="27">
        <f t="shared" si="1"/>
        <v>31</v>
      </c>
      <c r="E16" s="27">
        <f t="shared" ref="E16" si="3">C16</f>
        <v>398</v>
      </c>
      <c r="F16" s="27">
        <f t="shared" si="2"/>
        <v>44</v>
      </c>
      <c r="G16" s="27">
        <v>0</v>
      </c>
      <c r="H16" s="20">
        <v>0</v>
      </c>
      <c r="I16" s="20">
        <v>0</v>
      </c>
      <c r="J16" s="21"/>
      <c r="K16" s="21"/>
      <c r="L16" s="21"/>
      <c r="M16" s="21"/>
      <c r="N16" s="28"/>
      <c r="O16" s="20">
        <v>0</v>
      </c>
      <c r="P16" s="28"/>
      <c r="Q16" s="20">
        <v>0</v>
      </c>
      <c r="R16" s="21"/>
      <c r="S16" s="21"/>
      <c r="T16" s="27" t="s">
        <v>53</v>
      </c>
      <c r="U16" s="27"/>
      <c r="V16" s="27"/>
      <c r="W16" s="27"/>
      <c r="X16" s="27"/>
    </row>
    <row r="17" spans="1:24" x14ac:dyDescent="0.4">
      <c r="A17" s="26">
        <v>12</v>
      </c>
      <c r="B17" s="27" t="s">
        <v>31</v>
      </c>
      <c r="C17" s="27">
        <f>C6</f>
        <v>21</v>
      </c>
      <c r="D17" s="27">
        <f>D6</f>
        <v>31</v>
      </c>
      <c r="E17" s="27">
        <f>E30</f>
        <v>375</v>
      </c>
      <c r="F17" s="27">
        <f>D17</f>
        <v>31</v>
      </c>
      <c r="G17" s="27">
        <v>13</v>
      </c>
      <c r="H17" s="20">
        <v>1</v>
      </c>
      <c r="I17" s="20">
        <v>0</v>
      </c>
      <c r="J17" s="21"/>
      <c r="K17" s="21"/>
      <c r="L17" s="21"/>
      <c r="M17" s="21"/>
      <c r="N17" s="28"/>
      <c r="O17" s="20">
        <v>0</v>
      </c>
      <c r="P17" s="28"/>
      <c r="Q17" s="20">
        <v>0</v>
      </c>
      <c r="R17" s="21"/>
      <c r="S17" s="21"/>
      <c r="T17" s="27" t="s">
        <v>59</v>
      </c>
      <c r="U17" s="27"/>
      <c r="V17" s="27"/>
      <c r="W17" s="27"/>
      <c r="X17" s="27"/>
    </row>
    <row r="18" spans="1:24" x14ac:dyDescent="0.4">
      <c r="A18" s="26">
        <v>13</v>
      </c>
      <c r="B18" s="27" t="s">
        <v>31</v>
      </c>
      <c r="C18" s="27">
        <f>E17</f>
        <v>375</v>
      </c>
      <c r="D18" s="27">
        <f>D7</f>
        <v>31</v>
      </c>
      <c r="E18" s="27">
        <f>E16</f>
        <v>398</v>
      </c>
      <c r="F18" s="27">
        <f>D18</f>
        <v>31</v>
      </c>
      <c r="G18" s="27">
        <v>13</v>
      </c>
      <c r="H18" s="20">
        <v>1</v>
      </c>
      <c r="I18" s="20">
        <v>0</v>
      </c>
      <c r="J18" s="21"/>
      <c r="K18" s="21"/>
      <c r="L18" s="21"/>
      <c r="M18" s="21"/>
      <c r="N18" s="28"/>
      <c r="O18" s="20">
        <v>0</v>
      </c>
      <c r="P18" s="28"/>
      <c r="Q18" s="20">
        <v>0</v>
      </c>
      <c r="R18" s="21"/>
      <c r="S18" s="21"/>
      <c r="T18" s="27" t="s">
        <v>59</v>
      </c>
      <c r="U18" s="27"/>
      <c r="V18" s="27"/>
      <c r="W18" s="27"/>
      <c r="X18" s="27"/>
    </row>
    <row r="19" spans="1:24" x14ac:dyDescent="0.4">
      <c r="A19" s="26">
        <v>14</v>
      </c>
      <c r="B19" t="s">
        <v>56</v>
      </c>
      <c r="C19" s="27">
        <f t="shared" ref="C19:C29" si="4">C6</f>
        <v>21</v>
      </c>
      <c r="D19" s="27">
        <f>F15</f>
        <v>44</v>
      </c>
      <c r="E19" s="27">
        <f t="shared" si="0"/>
        <v>21</v>
      </c>
      <c r="F19" s="27">
        <f>D19+G19</f>
        <v>56</v>
      </c>
      <c r="G19">
        <v>12</v>
      </c>
      <c r="H19" s="7"/>
      <c r="I19" s="20">
        <v>0</v>
      </c>
      <c r="J19" s="21"/>
      <c r="K19" s="21"/>
      <c r="L19" s="21"/>
      <c r="M19" s="21"/>
      <c r="N19" s="28"/>
      <c r="O19" s="20">
        <v>0</v>
      </c>
      <c r="P19" s="28"/>
      <c r="Q19" s="20">
        <v>0</v>
      </c>
      <c r="R19" s="21"/>
      <c r="S19" s="21"/>
      <c r="T19" s="27" t="s">
        <v>53</v>
      </c>
      <c r="U19" s="27"/>
      <c r="V19" s="27"/>
      <c r="W19" s="27"/>
      <c r="X19" s="27"/>
    </row>
    <row r="20" spans="1:24" x14ac:dyDescent="0.4">
      <c r="A20" s="26">
        <v>15</v>
      </c>
      <c r="B20" t="s">
        <v>56</v>
      </c>
      <c r="C20" s="27">
        <f t="shared" si="4"/>
        <v>31</v>
      </c>
      <c r="D20" s="27">
        <f>D19</f>
        <v>44</v>
      </c>
      <c r="E20" s="27">
        <f t="shared" si="0"/>
        <v>31</v>
      </c>
      <c r="F20" s="27">
        <f>F19</f>
        <v>56</v>
      </c>
      <c r="G20">
        <f>G19</f>
        <v>12</v>
      </c>
      <c r="H20" s="7"/>
      <c r="I20" s="20">
        <v>0</v>
      </c>
      <c r="J20" s="21"/>
      <c r="K20" s="21"/>
      <c r="L20" s="21"/>
      <c r="M20" s="21"/>
      <c r="N20" s="28"/>
      <c r="O20" s="20">
        <v>0</v>
      </c>
      <c r="P20" s="28"/>
      <c r="Q20" s="20">
        <v>0</v>
      </c>
      <c r="R20" s="21"/>
      <c r="S20" s="21"/>
      <c r="T20" s="27" t="s">
        <v>53</v>
      </c>
      <c r="U20" s="27"/>
      <c r="V20" s="27"/>
      <c r="W20" s="27"/>
      <c r="X20" s="27"/>
    </row>
    <row r="21" spans="1:24" x14ac:dyDescent="0.4">
      <c r="A21" s="26">
        <v>16</v>
      </c>
      <c r="B21" t="s">
        <v>56</v>
      </c>
      <c r="C21" s="27">
        <f t="shared" si="4"/>
        <v>56</v>
      </c>
      <c r="D21" s="27">
        <f t="shared" ref="D21:D30" si="5">D20</f>
        <v>44</v>
      </c>
      <c r="E21" s="27">
        <f t="shared" si="0"/>
        <v>56</v>
      </c>
      <c r="F21" s="27">
        <f t="shared" ref="F21:F30" si="6">F20</f>
        <v>56</v>
      </c>
      <c r="G21">
        <f t="shared" ref="G21:G30" si="7">G20</f>
        <v>12</v>
      </c>
      <c r="H21" s="7"/>
      <c r="I21" s="20">
        <v>0</v>
      </c>
      <c r="J21" s="21"/>
      <c r="K21" s="21"/>
      <c r="L21" s="21"/>
      <c r="M21" s="21"/>
      <c r="N21" s="28"/>
      <c r="O21" s="20">
        <v>0</v>
      </c>
      <c r="P21" s="28"/>
      <c r="Q21" s="20">
        <v>0</v>
      </c>
      <c r="R21" s="21"/>
      <c r="S21" s="21"/>
      <c r="T21" s="27" t="s">
        <v>53</v>
      </c>
      <c r="U21" s="27"/>
      <c r="V21" s="27"/>
      <c r="W21" s="27"/>
      <c r="X21" s="27"/>
    </row>
    <row r="22" spans="1:24" x14ac:dyDescent="0.4">
      <c r="A22" s="26">
        <v>17</v>
      </c>
      <c r="B22" t="s">
        <v>56</v>
      </c>
      <c r="C22" s="27">
        <f t="shared" si="4"/>
        <v>104</v>
      </c>
      <c r="D22" s="27">
        <f t="shared" si="5"/>
        <v>44</v>
      </c>
      <c r="E22" s="27">
        <f t="shared" si="0"/>
        <v>104</v>
      </c>
      <c r="F22" s="27">
        <f t="shared" si="6"/>
        <v>56</v>
      </c>
      <c r="G22">
        <f t="shared" si="7"/>
        <v>12</v>
      </c>
      <c r="H22" s="7"/>
      <c r="I22" s="20">
        <v>0</v>
      </c>
      <c r="J22" s="21"/>
      <c r="K22" s="21"/>
      <c r="L22" s="21"/>
      <c r="M22" s="21"/>
      <c r="N22" s="28"/>
      <c r="O22" s="20">
        <v>0</v>
      </c>
      <c r="P22" s="28"/>
      <c r="Q22" s="20">
        <v>0</v>
      </c>
      <c r="R22" s="21"/>
      <c r="S22" s="21"/>
      <c r="T22" s="27" t="s">
        <v>53</v>
      </c>
      <c r="U22" s="27"/>
      <c r="V22" s="27"/>
      <c r="W22" s="27"/>
      <c r="X22" s="27"/>
    </row>
    <row r="23" spans="1:24" x14ac:dyDescent="0.4">
      <c r="A23" s="26">
        <v>18</v>
      </c>
      <c r="B23" t="s">
        <v>56</v>
      </c>
      <c r="C23" s="27">
        <f t="shared" si="4"/>
        <v>111</v>
      </c>
      <c r="D23" s="27">
        <f t="shared" si="5"/>
        <v>44</v>
      </c>
      <c r="E23" s="27">
        <f t="shared" si="0"/>
        <v>111</v>
      </c>
      <c r="F23" s="27">
        <f t="shared" si="6"/>
        <v>56</v>
      </c>
      <c r="G23">
        <f t="shared" si="7"/>
        <v>12</v>
      </c>
      <c r="H23" s="7"/>
      <c r="I23" s="20">
        <v>0</v>
      </c>
      <c r="J23" s="21"/>
      <c r="K23" s="21"/>
      <c r="L23" s="21"/>
      <c r="M23" s="21"/>
      <c r="N23" s="28"/>
      <c r="O23" s="20">
        <v>0</v>
      </c>
      <c r="P23" s="28"/>
      <c r="Q23" s="20">
        <v>0</v>
      </c>
      <c r="R23" s="21"/>
      <c r="S23" s="21"/>
      <c r="T23" s="27" t="s">
        <v>53</v>
      </c>
      <c r="U23" s="27"/>
      <c r="V23" s="27"/>
      <c r="W23" s="27"/>
      <c r="X23" s="27"/>
    </row>
    <row r="24" spans="1:24" x14ac:dyDescent="0.4">
      <c r="A24" s="26">
        <v>19</v>
      </c>
      <c r="B24" t="s">
        <v>56</v>
      </c>
      <c r="C24" s="27">
        <f t="shared" si="4"/>
        <v>137</v>
      </c>
      <c r="D24" s="27">
        <f t="shared" si="5"/>
        <v>44</v>
      </c>
      <c r="E24" s="27">
        <f t="shared" si="0"/>
        <v>137</v>
      </c>
      <c r="F24" s="27">
        <f t="shared" si="6"/>
        <v>56</v>
      </c>
      <c r="G24">
        <f t="shared" si="7"/>
        <v>12</v>
      </c>
      <c r="H24" s="7"/>
      <c r="I24" s="20">
        <v>0</v>
      </c>
      <c r="J24" s="21"/>
      <c r="K24" s="21"/>
      <c r="L24" s="21"/>
      <c r="M24" s="21"/>
      <c r="N24" s="28"/>
      <c r="O24" s="20">
        <v>0</v>
      </c>
      <c r="P24" s="28"/>
      <c r="Q24" s="20">
        <v>0</v>
      </c>
      <c r="R24" s="21"/>
      <c r="S24" s="21"/>
      <c r="T24" s="27" t="s">
        <v>53</v>
      </c>
      <c r="U24" s="27"/>
      <c r="V24" s="27"/>
      <c r="W24" s="27"/>
      <c r="X24" s="27"/>
    </row>
    <row r="25" spans="1:24" x14ac:dyDescent="0.4">
      <c r="A25" s="26">
        <v>20</v>
      </c>
      <c r="B25" t="s">
        <v>56</v>
      </c>
      <c r="C25" s="27">
        <f t="shared" si="4"/>
        <v>236</v>
      </c>
      <c r="D25" s="27">
        <f t="shared" si="5"/>
        <v>44</v>
      </c>
      <c r="E25" s="27">
        <f t="shared" si="0"/>
        <v>236</v>
      </c>
      <c r="F25" s="27">
        <f t="shared" si="6"/>
        <v>56</v>
      </c>
      <c r="G25">
        <f t="shared" si="7"/>
        <v>12</v>
      </c>
      <c r="H25" s="7"/>
      <c r="I25" s="20">
        <v>0</v>
      </c>
      <c r="J25" s="21"/>
      <c r="K25" s="21"/>
      <c r="L25" s="21"/>
      <c r="M25" s="21"/>
      <c r="N25" s="28"/>
      <c r="O25" s="20">
        <v>0</v>
      </c>
      <c r="P25" s="28"/>
      <c r="Q25" s="20">
        <v>0</v>
      </c>
      <c r="R25" s="21"/>
      <c r="S25" s="21"/>
      <c r="T25" s="27" t="s">
        <v>53</v>
      </c>
      <c r="U25" s="27"/>
      <c r="V25" s="27"/>
      <c r="W25" s="27"/>
      <c r="X25" s="27"/>
    </row>
    <row r="26" spans="1:24" x14ac:dyDescent="0.4">
      <c r="A26" s="26">
        <v>21</v>
      </c>
      <c r="B26" t="s">
        <v>56</v>
      </c>
      <c r="C26" s="27">
        <f t="shared" si="4"/>
        <v>263</v>
      </c>
      <c r="D26" s="27">
        <f t="shared" si="5"/>
        <v>44</v>
      </c>
      <c r="E26" s="27">
        <f t="shared" si="0"/>
        <v>263</v>
      </c>
      <c r="F26" s="27">
        <f t="shared" si="6"/>
        <v>56</v>
      </c>
      <c r="G26">
        <f t="shared" si="7"/>
        <v>12</v>
      </c>
      <c r="H26" s="7"/>
      <c r="I26" s="20">
        <v>0</v>
      </c>
      <c r="J26" s="21"/>
      <c r="K26" s="21"/>
      <c r="L26" s="21"/>
      <c r="M26" s="21"/>
      <c r="N26" s="28"/>
      <c r="O26" s="20">
        <v>0</v>
      </c>
      <c r="P26" s="28"/>
      <c r="Q26" s="20">
        <v>0</v>
      </c>
      <c r="R26" s="21"/>
      <c r="S26" s="21"/>
      <c r="T26" s="27" t="s">
        <v>53</v>
      </c>
      <c r="U26" s="27"/>
      <c r="V26" s="27"/>
      <c r="W26" s="27"/>
      <c r="X26" s="27"/>
    </row>
    <row r="27" spans="1:24" x14ac:dyDescent="0.4">
      <c r="A27" s="26">
        <v>22</v>
      </c>
      <c r="B27" t="s">
        <v>56</v>
      </c>
      <c r="C27" s="27">
        <f t="shared" si="4"/>
        <v>333</v>
      </c>
      <c r="D27" s="27">
        <f t="shared" si="5"/>
        <v>44</v>
      </c>
      <c r="E27" s="27">
        <f t="shared" si="0"/>
        <v>333</v>
      </c>
      <c r="F27" s="27">
        <f t="shared" si="6"/>
        <v>56</v>
      </c>
      <c r="G27">
        <f t="shared" si="7"/>
        <v>12</v>
      </c>
      <c r="H27" s="7"/>
      <c r="I27" s="20">
        <v>0</v>
      </c>
      <c r="J27" s="21"/>
      <c r="K27" s="21"/>
      <c r="L27" s="21"/>
      <c r="M27" s="21"/>
      <c r="N27" s="28"/>
      <c r="O27" s="20">
        <v>0</v>
      </c>
      <c r="P27" s="28"/>
      <c r="Q27" s="20">
        <v>0</v>
      </c>
      <c r="R27" s="21"/>
      <c r="S27" s="21"/>
      <c r="T27" s="27" t="s">
        <v>53</v>
      </c>
      <c r="U27" s="27"/>
      <c r="V27" s="27"/>
      <c r="W27" s="27"/>
      <c r="X27" s="27"/>
    </row>
    <row r="28" spans="1:24" x14ac:dyDescent="0.4">
      <c r="A28" s="26">
        <v>23</v>
      </c>
      <c r="B28" t="s">
        <v>56</v>
      </c>
      <c r="C28" s="27">
        <f t="shared" si="4"/>
        <v>345</v>
      </c>
      <c r="D28" s="27">
        <f t="shared" si="5"/>
        <v>44</v>
      </c>
      <c r="E28" s="27">
        <f t="shared" si="0"/>
        <v>345</v>
      </c>
      <c r="F28" s="27">
        <f t="shared" si="6"/>
        <v>56</v>
      </c>
      <c r="G28">
        <f t="shared" si="7"/>
        <v>12</v>
      </c>
      <c r="H28" s="7"/>
      <c r="I28" s="20">
        <v>0</v>
      </c>
      <c r="J28" s="21"/>
      <c r="K28" s="21"/>
      <c r="L28" s="21"/>
      <c r="M28" s="21"/>
      <c r="N28" s="28"/>
      <c r="O28" s="20">
        <v>0</v>
      </c>
      <c r="P28" s="28"/>
      <c r="Q28" s="20">
        <v>0</v>
      </c>
      <c r="R28" s="21"/>
      <c r="S28" s="21"/>
      <c r="T28" s="27" t="s">
        <v>53</v>
      </c>
      <c r="U28" s="27"/>
      <c r="V28" s="27"/>
      <c r="W28" s="27"/>
      <c r="X28" s="27"/>
    </row>
    <row r="29" spans="1:24" x14ac:dyDescent="0.4">
      <c r="A29" s="26">
        <v>24</v>
      </c>
      <c r="B29" t="s">
        <v>56</v>
      </c>
      <c r="C29" s="27">
        <f t="shared" si="4"/>
        <v>398</v>
      </c>
      <c r="D29" s="27">
        <f t="shared" si="5"/>
        <v>44</v>
      </c>
      <c r="E29" s="27">
        <f t="shared" ref="E29" si="8">C29</f>
        <v>398</v>
      </c>
      <c r="F29" s="27">
        <f t="shared" si="6"/>
        <v>56</v>
      </c>
      <c r="G29">
        <f t="shared" si="7"/>
        <v>12</v>
      </c>
      <c r="H29" s="7"/>
      <c r="I29" s="20">
        <v>0</v>
      </c>
      <c r="J29" s="21"/>
      <c r="K29" s="21"/>
      <c r="L29" s="21"/>
      <c r="M29" s="21"/>
      <c r="N29" s="28"/>
      <c r="O29" s="20">
        <v>0</v>
      </c>
      <c r="P29" s="28"/>
      <c r="Q29" s="20">
        <v>0</v>
      </c>
      <c r="R29" s="21"/>
      <c r="S29" s="21"/>
      <c r="T29" s="27" t="s">
        <v>53</v>
      </c>
      <c r="U29" s="27"/>
      <c r="V29" s="27"/>
      <c r="W29" s="27"/>
      <c r="X29" s="27"/>
    </row>
    <row r="30" spans="1:24" x14ac:dyDescent="0.4">
      <c r="A30" s="26">
        <v>25</v>
      </c>
      <c r="B30" t="s">
        <v>56</v>
      </c>
      <c r="C30" s="27">
        <v>375</v>
      </c>
      <c r="D30" s="27">
        <f t="shared" si="5"/>
        <v>44</v>
      </c>
      <c r="E30" s="27">
        <f t="shared" ref="E30" si="9">C30</f>
        <v>375</v>
      </c>
      <c r="F30" s="27">
        <f t="shared" si="6"/>
        <v>56</v>
      </c>
      <c r="G30">
        <f t="shared" si="7"/>
        <v>12</v>
      </c>
      <c r="H30" s="7"/>
      <c r="I30" s="20">
        <v>0</v>
      </c>
      <c r="J30" s="21"/>
      <c r="K30" s="21"/>
      <c r="L30" s="21"/>
      <c r="M30" s="21"/>
      <c r="N30" s="28"/>
      <c r="O30" s="20">
        <v>0</v>
      </c>
      <c r="P30" s="28"/>
      <c r="Q30" s="20">
        <v>0</v>
      </c>
      <c r="R30" s="21"/>
      <c r="S30" s="21"/>
      <c r="T30" s="27" t="s">
        <v>53</v>
      </c>
      <c r="U30" s="27"/>
      <c r="V30" s="27"/>
      <c r="W30" s="27"/>
      <c r="X30" s="27"/>
    </row>
    <row r="31" spans="1:24" x14ac:dyDescent="0.4">
      <c r="A31" s="26">
        <v>26</v>
      </c>
      <c r="B31" t="s">
        <v>56</v>
      </c>
      <c r="C31" s="27">
        <f>C17</f>
        <v>21</v>
      </c>
      <c r="D31" s="27">
        <f>F19</f>
        <v>56</v>
      </c>
      <c r="E31" s="27">
        <f>E17</f>
        <v>375</v>
      </c>
      <c r="F31" s="27">
        <f>D31</f>
        <v>56</v>
      </c>
      <c r="G31">
        <f>G28</f>
        <v>12</v>
      </c>
      <c r="H31" s="7"/>
      <c r="I31" s="20">
        <v>0</v>
      </c>
      <c r="J31" s="21"/>
      <c r="K31" s="21"/>
      <c r="L31" s="21"/>
      <c r="M31" s="21"/>
      <c r="N31" s="28"/>
      <c r="O31" s="20">
        <v>0</v>
      </c>
      <c r="P31" s="28"/>
      <c r="Q31" s="20">
        <v>0</v>
      </c>
      <c r="R31" s="21"/>
      <c r="S31" s="21"/>
      <c r="T31" s="27" t="s">
        <v>59</v>
      </c>
      <c r="U31" s="27"/>
      <c r="V31" s="27"/>
      <c r="W31" s="27"/>
      <c r="X31" s="27"/>
    </row>
    <row r="32" spans="1:24" x14ac:dyDescent="0.4">
      <c r="A32" s="26">
        <v>27</v>
      </c>
      <c r="B32" t="s">
        <v>56</v>
      </c>
      <c r="C32" s="27">
        <f>E31</f>
        <v>375</v>
      </c>
      <c r="D32" s="27">
        <f>D31</f>
        <v>56</v>
      </c>
      <c r="E32" s="27">
        <f>E29</f>
        <v>398</v>
      </c>
      <c r="F32" s="27">
        <f>F31</f>
        <v>56</v>
      </c>
      <c r="G32">
        <f>G29</f>
        <v>12</v>
      </c>
      <c r="H32" s="7"/>
      <c r="I32" s="20">
        <v>0</v>
      </c>
      <c r="J32" s="21"/>
      <c r="K32" s="21"/>
      <c r="L32" s="21"/>
      <c r="M32" s="21"/>
      <c r="N32" s="28"/>
      <c r="O32" s="20">
        <v>0</v>
      </c>
      <c r="P32" s="28"/>
      <c r="Q32" s="20">
        <v>0</v>
      </c>
      <c r="R32" s="21"/>
      <c r="S32" s="21"/>
      <c r="T32" s="27" t="s">
        <v>59</v>
      </c>
      <c r="U32" s="27"/>
      <c r="V32" s="27"/>
      <c r="W32" s="27"/>
      <c r="X32" s="27"/>
    </row>
    <row r="33" spans="1:24" x14ac:dyDescent="0.4">
      <c r="A33" s="26">
        <v>28</v>
      </c>
      <c r="B33" s="27" t="s">
        <v>15</v>
      </c>
      <c r="C33">
        <v>35</v>
      </c>
      <c r="D33">
        <v>23</v>
      </c>
      <c r="E33">
        <v>85</v>
      </c>
      <c r="F33">
        <f>D33+6</f>
        <v>29</v>
      </c>
      <c r="G33" s="34">
        <v>0</v>
      </c>
      <c r="H33" s="34">
        <v>0</v>
      </c>
      <c r="I33" s="7"/>
      <c r="J33" s="12" t="s">
        <v>20</v>
      </c>
      <c r="K33" s="27">
        <v>14</v>
      </c>
      <c r="L33" s="7"/>
      <c r="M33" s="7"/>
      <c r="N33" s="15" t="s">
        <v>74</v>
      </c>
      <c r="O33" s="20">
        <v>0</v>
      </c>
      <c r="P33" s="15" t="s">
        <v>57</v>
      </c>
      <c r="Q33" s="7"/>
      <c r="R33" s="21"/>
      <c r="S33" s="21"/>
      <c r="T33" s="20"/>
    </row>
    <row r="34" spans="1:24" x14ac:dyDescent="0.4">
      <c r="A34" s="26">
        <v>29</v>
      </c>
      <c r="B34" s="27" t="s">
        <v>15</v>
      </c>
      <c r="C34">
        <f>C6</f>
        <v>21</v>
      </c>
      <c r="D34">
        <f>D6+1</f>
        <v>32</v>
      </c>
      <c r="E34">
        <f>E7</f>
        <v>31</v>
      </c>
      <c r="F34" s="20">
        <f>D34+5</f>
        <v>37</v>
      </c>
      <c r="G34" s="34">
        <v>0</v>
      </c>
      <c r="H34" s="34">
        <v>0</v>
      </c>
      <c r="I34" s="21"/>
      <c r="J34" s="12" t="s">
        <v>20</v>
      </c>
      <c r="K34" s="27">
        <v>11</v>
      </c>
      <c r="L34" s="7"/>
      <c r="M34" s="7"/>
      <c r="N34" s="15" t="s">
        <v>60</v>
      </c>
      <c r="O34" s="20">
        <v>0</v>
      </c>
      <c r="P34" s="15" t="s">
        <v>42</v>
      </c>
      <c r="Q34" s="21"/>
      <c r="R34" s="21"/>
      <c r="S34" s="21"/>
      <c r="T34" s="20"/>
      <c r="U34" s="27"/>
      <c r="V34" s="27"/>
      <c r="W34" s="27"/>
      <c r="X34" s="27"/>
    </row>
    <row r="35" spans="1:24" x14ac:dyDescent="0.4">
      <c r="A35" s="26">
        <v>30</v>
      </c>
      <c r="B35" s="27" t="s">
        <v>15</v>
      </c>
      <c r="C35">
        <f>C34</f>
        <v>21</v>
      </c>
      <c r="D35">
        <f>F34+1</f>
        <v>38</v>
      </c>
      <c r="E35">
        <f>E34</f>
        <v>31</v>
      </c>
      <c r="F35">
        <f>D35+5</f>
        <v>43</v>
      </c>
      <c r="G35" s="34">
        <v>0</v>
      </c>
      <c r="H35" s="34">
        <v>0</v>
      </c>
      <c r="I35" s="7"/>
      <c r="J35" s="12" t="s">
        <v>20</v>
      </c>
      <c r="K35" s="27">
        <v>11</v>
      </c>
      <c r="L35" s="7"/>
      <c r="M35" s="7"/>
      <c r="N35" s="15" t="s">
        <v>61</v>
      </c>
      <c r="O35" s="20">
        <v>0</v>
      </c>
      <c r="P35" s="15" t="s">
        <v>42</v>
      </c>
      <c r="Q35" s="7"/>
      <c r="R35" s="21"/>
      <c r="S35" s="21"/>
      <c r="T35" s="20"/>
    </row>
    <row r="36" spans="1:24" x14ac:dyDescent="0.4">
      <c r="A36" s="26">
        <v>31</v>
      </c>
      <c r="B36" s="27" t="s">
        <v>15</v>
      </c>
      <c r="C36">
        <f>C7</f>
        <v>31</v>
      </c>
      <c r="D36">
        <f>D6+4</f>
        <v>35</v>
      </c>
      <c r="E36">
        <f>E8</f>
        <v>56</v>
      </c>
      <c r="F36">
        <f>D36+5</f>
        <v>40</v>
      </c>
      <c r="G36" s="34">
        <v>0</v>
      </c>
      <c r="H36" s="34">
        <v>0</v>
      </c>
      <c r="I36" s="7"/>
      <c r="J36" s="12" t="s">
        <v>20</v>
      </c>
      <c r="K36" s="27">
        <v>11</v>
      </c>
      <c r="L36" s="7"/>
      <c r="M36" s="7"/>
      <c r="N36" s="15" t="s">
        <v>65</v>
      </c>
      <c r="O36" s="20">
        <v>0</v>
      </c>
      <c r="P36" s="15" t="s">
        <v>42</v>
      </c>
      <c r="Q36" s="7"/>
      <c r="R36" s="21"/>
      <c r="S36" s="21"/>
      <c r="T36" s="20"/>
    </row>
    <row r="37" spans="1:24" x14ac:dyDescent="0.4">
      <c r="A37" s="26">
        <v>32</v>
      </c>
      <c r="B37" s="27" t="s">
        <v>15</v>
      </c>
      <c r="C37">
        <f>C8</f>
        <v>56</v>
      </c>
      <c r="D37">
        <f>D36</f>
        <v>35</v>
      </c>
      <c r="E37">
        <f>E9</f>
        <v>104</v>
      </c>
      <c r="F37">
        <f>F36</f>
        <v>40</v>
      </c>
      <c r="G37" s="34">
        <v>0</v>
      </c>
      <c r="H37" s="34">
        <v>0</v>
      </c>
      <c r="I37" s="7"/>
      <c r="J37" s="12" t="s">
        <v>20</v>
      </c>
      <c r="K37" s="27">
        <v>11</v>
      </c>
      <c r="L37" s="7"/>
      <c r="M37" s="7"/>
      <c r="N37" s="15" t="s">
        <v>68</v>
      </c>
      <c r="O37" s="20">
        <v>0</v>
      </c>
      <c r="P37" s="15" t="s">
        <v>42</v>
      </c>
      <c r="Q37" s="7"/>
      <c r="R37" s="21"/>
      <c r="S37" s="21"/>
      <c r="T37" s="20"/>
    </row>
    <row r="38" spans="1:24" x14ac:dyDescent="0.4">
      <c r="A38" s="26">
        <v>33</v>
      </c>
      <c r="B38" s="27" t="s">
        <v>15</v>
      </c>
      <c r="C38">
        <f>C9</f>
        <v>104</v>
      </c>
      <c r="D38">
        <f>D34</f>
        <v>32</v>
      </c>
      <c r="E38">
        <f>E10</f>
        <v>111</v>
      </c>
      <c r="F38">
        <f>F34</f>
        <v>37</v>
      </c>
      <c r="G38" s="34">
        <v>0</v>
      </c>
      <c r="H38" s="34">
        <v>0</v>
      </c>
      <c r="I38" s="7"/>
      <c r="J38" s="12" t="s">
        <v>20</v>
      </c>
      <c r="K38" s="27">
        <v>11</v>
      </c>
      <c r="L38" s="7"/>
      <c r="M38" s="7"/>
      <c r="N38" s="15" t="s">
        <v>62</v>
      </c>
      <c r="O38" s="20">
        <v>0</v>
      </c>
      <c r="P38" s="15" t="s">
        <v>42</v>
      </c>
      <c r="Q38" s="7"/>
      <c r="R38" s="21"/>
      <c r="S38" s="21"/>
      <c r="T38" s="20"/>
    </row>
    <row r="39" spans="1:24" x14ac:dyDescent="0.4">
      <c r="A39" s="26">
        <v>34</v>
      </c>
      <c r="B39" s="27" t="s">
        <v>15</v>
      </c>
      <c r="C39">
        <f>C38</f>
        <v>104</v>
      </c>
      <c r="D39">
        <f>D35</f>
        <v>38</v>
      </c>
      <c r="E39">
        <f>E38</f>
        <v>111</v>
      </c>
      <c r="F39">
        <f>F35</f>
        <v>43</v>
      </c>
      <c r="G39" s="34">
        <v>0</v>
      </c>
      <c r="H39" s="34">
        <v>0</v>
      </c>
      <c r="I39" s="7"/>
      <c r="J39" s="12" t="s">
        <v>20</v>
      </c>
      <c r="K39" s="27">
        <v>11</v>
      </c>
      <c r="L39" s="7"/>
      <c r="M39" s="7"/>
      <c r="N39" s="15" t="s">
        <v>63</v>
      </c>
      <c r="O39" s="20">
        <v>0</v>
      </c>
      <c r="P39" s="15" t="s">
        <v>42</v>
      </c>
      <c r="Q39" s="7"/>
      <c r="R39" s="21"/>
      <c r="S39" s="21"/>
      <c r="T39" s="20"/>
    </row>
    <row r="40" spans="1:24" x14ac:dyDescent="0.4">
      <c r="A40" s="26">
        <v>35</v>
      </c>
      <c r="B40" s="27" t="s">
        <v>15</v>
      </c>
      <c r="C40">
        <f>C10</f>
        <v>111</v>
      </c>
      <c r="D40">
        <f>D36</f>
        <v>35</v>
      </c>
      <c r="E40">
        <f>E11</f>
        <v>137</v>
      </c>
      <c r="F40">
        <f>F36</f>
        <v>40</v>
      </c>
      <c r="G40" s="34">
        <v>0</v>
      </c>
      <c r="H40" s="34">
        <v>0</v>
      </c>
      <c r="I40" s="7"/>
      <c r="J40" s="12" t="s">
        <v>20</v>
      </c>
      <c r="K40" s="27">
        <v>11</v>
      </c>
      <c r="L40" s="7"/>
      <c r="M40" s="7"/>
      <c r="N40" s="15" t="s">
        <v>64</v>
      </c>
      <c r="O40" s="20">
        <v>0</v>
      </c>
      <c r="P40" s="15" t="s">
        <v>42</v>
      </c>
      <c r="Q40" s="7"/>
      <c r="R40" s="21"/>
      <c r="S40" s="21"/>
      <c r="T40" s="20"/>
    </row>
    <row r="41" spans="1:24" x14ac:dyDescent="0.4">
      <c r="A41" s="26">
        <v>36</v>
      </c>
      <c r="B41" s="27" t="s">
        <v>15</v>
      </c>
      <c r="C41">
        <f>C11</f>
        <v>137</v>
      </c>
      <c r="D41">
        <f>D36</f>
        <v>35</v>
      </c>
      <c r="E41">
        <f>E12</f>
        <v>236</v>
      </c>
      <c r="F41">
        <f>F36</f>
        <v>40</v>
      </c>
      <c r="G41" s="34">
        <v>0</v>
      </c>
      <c r="H41" s="34">
        <v>0</v>
      </c>
      <c r="I41" s="7"/>
      <c r="J41" s="12" t="s">
        <v>20</v>
      </c>
      <c r="K41" s="27">
        <v>11</v>
      </c>
      <c r="L41" s="7"/>
      <c r="M41" s="7"/>
      <c r="N41" s="15" t="s">
        <v>71</v>
      </c>
      <c r="O41" s="20">
        <v>0</v>
      </c>
      <c r="P41" s="15" t="s">
        <v>42</v>
      </c>
      <c r="Q41" s="7"/>
      <c r="R41" s="21"/>
      <c r="S41" s="21"/>
      <c r="T41" s="20"/>
    </row>
    <row r="42" spans="1:24" x14ac:dyDescent="0.4">
      <c r="A42" s="26">
        <v>37</v>
      </c>
      <c r="B42" s="27" t="s">
        <v>15</v>
      </c>
      <c r="C42">
        <f>C12</f>
        <v>236</v>
      </c>
      <c r="D42">
        <f>D38</f>
        <v>32</v>
      </c>
      <c r="E42">
        <f>E13</f>
        <v>263</v>
      </c>
      <c r="F42">
        <f>F38</f>
        <v>37</v>
      </c>
      <c r="G42" s="34">
        <v>0</v>
      </c>
      <c r="H42" s="34">
        <v>0</v>
      </c>
      <c r="I42" s="7"/>
      <c r="J42" s="12" t="s">
        <v>20</v>
      </c>
      <c r="K42" s="27">
        <v>11</v>
      </c>
      <c r="L42" s="7"/>
      <c r="M42" s="7"/>
      <c r="N42" s="15" t="s">
        <v>75</v>
      </c>
      <c r="O42" s="20">
        <v>0</v>
      </c>
      <c r="P42" s="15" t="s">
        <v>42</v>
      </c>
      <c r="Q42" s="7"/>
      <c r="R42" s="21"/>
      <c r="S42" s="21"/>
      <c r="T42" s="20"/>
    </row>
    <row r="43" spans="1:24" x14ac:dyDescent="0.4">
      <c r="A43" s="26">
        <v>38</v>
      </c>
      <c r="B43" s="27" t="s">
        <v>15</v>
      </c>
      <c r="C43">
        <f>C42</f>
        <v>236</v>
      </c>
      <c r="D43">
        <f>D39</f>
        <v>38</v>
      </c>
      <c r="E43">
        <f>E42</f>
        <v>263</v>
      </c>
      <c r="F43">
        <f>F39</f>
        <v>43</v>
      </c>
      <c r="G43" s="34">
        <v>0</v>
      </c>
      <c r="H43" s="34">
        <v>0</v>
      </c>
      <c r="I43" s="7"/>
      <c r="J43" s="12" t="s">
        <v>20</v>
      </c>
      <c r="K43" s="27">
        <v>11</v>
      </c>
      <c r="L43" s="7"/>
      <c r="M43" s="7"/>
      <c r="N43" s="15" t="s">
        <v>76</v>
      </c>
      <c r="O43" s="20">
        <v>0</v>
      </c>
      <c r="P43" s="15" t="s">
        <v>42</v>
      </c>
      <c r="Q43" s="7"/>
      <c r="R43" s="21"/>
      <c r="S43" s="21"/>
      <c r="T43" s="20"/>
    </row>
    <row r="44" spans="1:24" x14ac:dyDescent="0.4">
      <c r="A44" s="26">
        <v>39</v>
      </c>
      <c r="B44" s="27" t="s">
        <v>15</v>
      </c>
      <c r="C44">
        <f>C13</f>
        <v>263</v>
      </c>
      <c r="D44">
        <f>D41</f>
        <v>35</v>
      </c>
      <c r="E44">
        <f>E14</f>
        <v>333</v>
      </c>
      <c r="F44">
        <f>F41</f>
        <v>40</v>
      </c>
      <c r="G44" s="34">
        <v>0</v>
      </c>
      <c r="H44" s="34">
        <v>0</v>
      </c>
      <c r="I44" s="7"/>
      <c r="J44" s="12" t="s">
        <v>20</v>
      </c>
      <c r="K44" s="27">
        <v>11</v>
      </c>
      <c r="L44" s="7"/>
      <c r="M44" s="7"/>
      <c r="N44" s="15" t="s">
        <v>77</v>
      </c>
      <c r="O44" s="20">
        <v>0</v>
      </c>
      <c r="P44" s="15" t="s">
        <v>42</v>
      </c>
      <c r="Q44" s="7"/>
      <c r="R44" s="21"/>
      <c r="S44" s="21"/>
      <c r="T44" s="20"/>
    </row>
    <row r="45" spans="1:24" x14ac:dyDescent="0.4">
      <c r="A45" s="26">
        <v>40</v>
      </c>
      <c r="B45" s="27" t="s">
        <v>15</v>
      </c>
      <c r="C45">
        <f>C14</f>
        <v>333</v>
      </c>
      <c r="D45">
        <f>D44</f>
        <v>35</v>
      </c>
      <c r="E45">
        <f>E15</f>
        <v>345</v>
      </c>
      <c r="F45">
        <f>F44</f>
        <v>40</v>
      </c>
      <c r="G45" s="34">
        <v>0</v>
      </c>
      <c r="H45" s="34">
        <v>0</v>
      </c>
      <c r="I45" s="7"/>
      <c r="J45" s="12" t="s">
        <v>20</v>
      </c>
      <c r="K45" s="27">
        <v>11</v>
      </c>
      <c r="L45" s="7"/>
      <c r="M45" s="7"/>
      <c r="N45" s="15" t="s">
        <v>78</v>
      </c>
      <c r="O45" s="20">
        <v>0</v>
      </c>
      <c r="P45" s="15" t="s">
        <v>42</v>
      </c>
      <c r="Q45" s="7"/>
      <c r="R45" s="21"/>
      <c r="S45" s="21"/>
      <c r="T45" s="20"/>
    </row>
    <row r="46" spans="1:24" x14ac:dyDescent="0.4">
      <c r="A46" s="26">
        <v>41</v>
      </c>
      <c r="B46" s="27" t="s">
        <v>15</v>
      </c>
      <c r="C46">
        <f>C15</f>
        <v>345</v>
      </c>
      <c r="D46">
        <f>D45</f>
        <v>35</v>
      </c>
      <c r="E46">
        <f>E16</f>
        <v>398</v>
      </c>
      <c r="F46">
        <f>F45</f>
        <v>40</v>
      </c>
      <c r="G46" s="34">
        <v>0</v>
      </c>
      <c r="H46" s="34">
        <v>0</v>
      </c>
      <c r="I46" s="7"/>
      <c r="J46" s="12" t="s">
        <v>20</v>
      </c>
      <c r="K46" s="27">
        <v>11</v>
      </c>
      <c r="L46" s="7"/>
      <c r="M46" s="7"/>
      <c r="N46" s="15" t="s">
        <v>79</v>
      </c>
      <c r="O46" s="20">
        <v>0</v>
      </c>
      <c r="P46" s="15" t="s">
        <v>42</v>
      </c>
      <c r="Q46" s="7"/>
      <c r="R46" s="21"/>
      <c r="S46" s="21"/>
      <c r="T46" s="20"/>
    </row>
    <row r="47" spans="1:24" x14ac:dyDescent="0.4">
      <c r="A47" s="26">
        <v>42</v>
      </c>
      <c r="B47" t="s">
        <v>36</v>
      </c>
      <c r="C47" s="15">
        <f>C9</f>
        <v>104</v>
      </c>
      <c r="D47" s="15">
        <f>D33</f>
        <v>23</v>
      </c>
      <c r="E47" s="15">
        <f>E11</f>
        <v>137</v>
      </c>
      <c r="F47" s="15">
        <f>F33</f>
        <v>29</v>
      </c>
      <c r="G47" s="7"/>
      <c r="H47" s="7"/>
      <c r="I47" s="7"/>
      <c r="J47" s="12" t="s">
        <v>20</v>
      </c>
      <c r="K47" s="27">
        <f>K33</f>
        <v>14</v>
      </c>
      <c r="L47" s="35">
        <v>1</v>
      </c>
      <c r="M47" s="7"/>
      <c r="N47" s="7"/>
      <c r="O47" s="20">
        <v>0</v>
      </c>
      <c r="P47" s="15" t="s">
        <v>55</v>
      </c>
      <c r="Q47" s="7"/>
      <c r="R47" s="7"/>
      <c r="S47" s="7"/>
      <c r="T47" t="s">
        <v>58</v>
      </c>
    </row>
    <row r="48" spans="1:24" x14ac:dyDescent="0.4">
      <c r="A48" s="26">
        <v>43</v>
      </c>
      <c r="B48" t="s">
        <v>36</v>
      </c>
      <c r="C48" s="15">
        <f>E47</f>
        <v>137</v>
      </c>
      <c r="D48" s="15">
        <f>D47</f>
        <v>23</v>
      </c>
      <c r="E48" s="15">
        <f>E12</f>
        <v>236</v>
      </c>
      <c r="F48" s="15">
        <f>F47</f>
        <v>29</v>
      </c>
      <c r="G48" s="7"/>
      <c r="H48" s="7"/>
      <c r="I48" s="7"/>
      <c r="J48" s="12" t="s">
        <v>20</v>
      </c>
      <c r="K48" s="27">
        <f>K47</f>
        <v>14</v>
      </c>
      <c r="L48" s="35">
        <v>2</v>
      </c>
      <c r="M48" s="7"/>
      <c r="N48" s="7"/>
      <c r="O48" s="20">
        <v>0</v>
      </c>
      <c r="P48" s="15" t="s">
        <v>55</v>
      </c>
      <c r="Q48" s="7"/>
      <c r="R48" s="7"/>
      <c r="S48" s="15" t="s">
        <v>65</v>
      </c>
      <c r="T48" t="s">
        <v>66</v>
      </c>
    </row>
    <row r="49" spans="1:20" x14ac:dyDescent="0.4">
      <c r="A49" s="26">
        <v>44</v>
      </c>
      <c r="B49" t="s">
        <v>36</v>
      </c>
      <c r="C49" s="15">
        <f>C15</f>
        <v>345</v>
      </c>
      <c r="D49" s="15">
        <f>D48</f>
        <v>23</v>
      </c>
      <c r="E49" s="15">
        <f>E30-4</f>
        <v>371</v>
      </c>
      <c r="F49" s="15">
        <f>F48</f>
        <v>29</v>
      </c>
      <c r="G49" s="7"/>
      <c r="H49" s="7"/>
      <c r="I49" s="7"/>
      <c r="J49" s="12" t="s">
        <v>20</v>
      </c>
      <c r="K49" s="27">
        <f>K48</f>
        <v>14</v>
      </c>
      <c r="L49" s="35">
        <v>3</v>
      </c>
      <c r="M49" s="7"/>
      <c r="N49" s="7"/>
      <c r="O49" s="20">
        <v>0</v>
      </c>
      <c r="P49" s="15" t="s">
        <v>91</v>
      </c>
      <c r="Q49" s="7"/>
      <c r="R49" s="7"/>
      <c r="S49" s="7"/>
      <c r="T49" t="s">
        <v>73</v>
      </c>
    </row>
    <row r="50" spans="1:20" x14ac:dyDescent="0.4">
      <c r="A50" s="26">
        <v>45</v>
      </c>
      <c r="B50" t="s">
        <v>37</v>
      </c>
      <c r="C50" s="15">
        <f>C6</f>
        <v>21</v>
      </c>
      <c r="D50" s="15">
        <f>D19+4</f>
        <v>48</v>
      </c>
      <c r="E50" s="15">
        <f>C7</f>
        <v>31</v>
      </c>
      <c r="F50">
        <f>D50+5</f>
        <v>53</v>
      </c>
      <c r="G50">
        <f>G19</f>
        <v>12</v>
      </c>
      <c r="H50" s="7"/>
      <c r="I50" s="7"/>
      <c r="J50" s="12" t="s">
        <v>20</v>
      </c>
      <c r="K50" s="27">
        <v>11</v>
      </c>
      <c r="L50" s="35">
        <v>1</v>
      </c>
      <c r="M50" s="7"/>
      <c r="N50" s="7"/>
      <c r="O50" s="20">
        <v>0</v>
      </c>
      <c r="P50" s="15" t="s">
        <v>42</v>
      </c>
      <c r="Q50" s="7"/>
      <c r="R50" s="7"/>
      <c r="S50" s="7"/>
      <c r="T50" t="s">
        <v>67</v>
      </c>
    </row>
    <row r="51" spans="1:20" x14ac:dyDescent="0.4">
      <c r="A51" s="26">
        <v>46</v>
      </c>
      <c r="B51" t="s">
        <v>37</v>
      </c>
      <c r="C51" s="15">
        <f>C7+1</f>
        <v>32</v>
      </c>
      <c r="D51" s="15">
        <f>D50-3</f>
        <v>45</v>
      </c>
      <c r="E51" s="15">
        <f>C8</f>
        <v>56</v>
      </c>
      <c r="F51">
        <f>D51+4</f>
        <v>49</v>
      </c>
      <c r="G51">
        <f t="shared" ref="G51:G57" si="10">G50</f>
        <v>12</v>
      </c>
      <c r="H51" s="7"/>
      <c r="I51" s="7"/>
      <c r="J51" s="12" t="s">
        <v>20</v>
      </c>
      <c r="K51" s="27">
        <v>10</v>
      </c>
      <c r="L51" s="35">
        <v>2</v>
      </c>
      <c r="M51" s="7"/>
      <c r="N51" s="7"/>
      <c r="O51" s="20">
        <v>0</v>
      </c>
      <c r="P51" s="15" t="s">
        <v>55</v>
      </c>
      <c r="Q51" s="7"/>
      <c r="R51" s="7"/>
      <c r="S51" s="7"/>
      <c r="T51" t="s">
        <v>80</v>
      </c>
    </row>
    <row r="52" spans="1:20" x14ac:dyDescent="0.4">
      <c r="A52" s="26">
        <v>47</v>
      </c>
      <c r="B52" t="s">
        <v>37</v>
      </c>
      <c r="C52" s="15">
        <f>C51</f>
        <v>32</v>
      </c>
      <c r="D52" s="15">
        <f>F51+1.5</f>
        <v>50.5</v>
      </c>
      <c r="E52" s="15">
        <f>E51</f>
        <v>56</v>
      </c>
      <c r="F52">
        <f>D52+5</f>
        <v>55.5</v>
      </c>
      <c r="G52">
        <f t="shared" ref="G52" si="11">G51</f>
        <v>12</v>
      </c>
      <c r="H52" s="7"/>
      <c r="I52" s="7"/>
      <c r="J52" s="12" t="s">
        <v>20</v>
      </c>
      <c r="K52" s="27">
        <v>10</v>
      </c>
      <c r="L52" s="35">
        <v>3</v>
      </c>
      <c r="M52" s="7"/>
      <c r="N52" s="7"/>
      <c r="O52" s="20">
        <v>0</v>
      </c>
      <c r="P52" s="15" t="s">
        <v>55</v>
      </c>
      <c r="Q52" s="7"/>
      <c r="R52" s="7"/>
      <c r="S52" s="7"/>
      <c r="T52" t="s">
        <v>81</v>
      </c>
    </row>
    <row r="53" spans="1:20" x14ac:dyDescent="0.4">
      <c r="A53" s="26">
        <v>48</v>
      </c>
      <c r="B53" t="s">
        <v>37</v>
      </c>
      <c r="C53" s="15">
        <f>C8+1</f>
        <v>57</v>
      </c>
      <c r="D53" s="15">
        <f>D51</f>
        <v>45</v>
      </c>
      <c r="E53" s="15">
        <f>C9</f>
        <v>104</v>
      </c>
      <c r="F53">
        <f>F51</f>
        <v>49</v>
      </c>
      <c r="G53">
        <f>G51</f>
        <v>12</v>
      </c>
      <c r="H53" s="7"/>
      <c r="I53" s="7"/>
      <c r="J53" s="12" t="s">
        <v>20</v>
      </c>
      <c r="K53" s="27">
        <v>10</v>
      </c>
      <c r="L53" s="35">
        <v>4</v>
      </c>
      <c r="M53" s="7"/>
      <c r="N53" s="7"/>
      <c r="O53" s="20">
        <v>0</v>
      </c>
      <c r="P53" s="15" t="s">
        <v>55</v>
      </c>
      <c r="Q53" s="7"/>
      <c r="R53" s="7"/>
      <c r="S53" s="7"/>
      <c r="T53" t="s">
        <v>69</v>
      </c>
    </row>
    <row r="54" spans="1:20" x14ac:dyDescent="0.4">
      <c r="A54" s="26">
        <v>49</v>
      </c>
      <c r="B54" t="s">
        <v>37</v>
      </c>
      <c r="C54" s="15">
        <f>C53</f>
        <v>57</v>
      </c>
      <c r="D54" s="15">
        <f>D52</f>
        <v>50.5</v>
      </c>
      <c r="E54" s="15">
        <f>E53</f>
        <v>104</v>
      </c>
      <c r="F54">
        <f>F52</f>
        <v>55.5</v>
      </c>
      <c r="G54">
        <f>G52</f>
        <v>12</v>
      </c>
      <c r="H54" s="7"/>
      <c r="I54" s="7"/>
      <c r="J54" s="12" t="s">
        <v>20</v>
      </c>
      <c r="K54" s="27">
        <v>10</v>
      </c>
      <c r="L54" s="35">
        <v>5</v>
      </c>
      <c r="M54" s="7"/>
      <c r="N54" s="7"/>
      <c r="O54" s="20">
        <v>0</v>
      </c>
      <c r="P54" s="15" t="s">
        <v>55</v>
      </c>
      <c r="Q54" s="7"/>
      <c r="R54" s="7"/>
      <c r="S54" s="7"/>
      <c r="T54" t="s">
        <v>68</v>
      </c>
    </row>
    <row r="55" spans="1:20" x14ac:dyDescent="0.4">
      <c r="A55" s="26">
        <v>50</v>
      </c>
      <c r="B55" t="s">
        <v>37</v>
      </c>
      <c r="C55" s="15">
        <f>C9</f>
        <v>104</v>
      </c>
      <c r="D55" s="15">
        <f>D50</f>
        <v>48</v>
      </c>
      <c r="E55" s="15">
        <f>C10</f>
        <v>111</v>
      </c>
      <c r="F55">
        <f>F50</f>
        <v>53</v>
      </c>
      <c r="G55">
        <f>G53</f>
        <v>12</v>
      </c>
      <c r="H55" s="7"/>
      <c r="I55" s="7"/>
      <c r="J55" s="12" t="s">
        <v>20</v>
      </c>
      <c r="K55" s="27">
        <v>10</v>
      </c>
      <c r="L55" s="35">
        <v>6</v>
      </c>
      <c r="M55" s="7"/>
      <c r="N55" s="7"/>
      <c r="O55" s="20">
        <v>0</v>
      </c>
      <c r="P55" s="15" t="s">
        <v>42</v>
      </c>
      <c r="Q55" s="7"/>
      <c r="R55" s="7"/>
      <c r="S55" s="7"/>
      <c r="T55" t="s">
        <v>70</v>
      </c>
    </row>
    <row r="56" spans="1:20" x14ac:dyDescent="0.4">
      <c r="A56" s="26">
        <v>51</v>
      </c>
      <c r="B56" t="s">
        <v>37</v>
      </c>
      <c r="C56" s="15">
        <f>C10</f>
        <v>111</v>
      </c>
      <c r="D56" s="15">
        <f t="shared" ref="D56" si="12">D55</f>
        <v>48</v>
      </c>
      <c r="E56" s="15">
        <f>C11</f>
        <v>137</v>
      </c>
      <c r="F56">
        <f t="shared" ref="F56" si="13">F55</f>
        <v>53</v>
      </c>
      <c r="G56">
        <f t="shared" si="10"/>
        <v>12</v>
      </c>
      <c r="H56" s="7"/>
      <c r="I56" s="7"/>
      <c r="J56" s="12" t="s">
        <v>20</v>
      </c>
      <c r="K56" s="27">
        <v>10</v>
      </c>
      <c r="L56" s="35">
        <v>7</v>
      </c>
      <c r="M56" s="7"/>
      <c r="N56" s="7"/>
      <c r="O56" s="20">
        <v>0</v>
      </c>
      <c r="P56" s="15" t="s">
        <v>42</v>
      </c>
      <c r="Q56" s="7"/>
      <c r="R56" s="7"/>
      <c r="S56" s="7"/>
      <c r="T56" t="s">
        <v>64</v>
      </c>
    </row>
    <row r="57" spans="1:20" x14ac:dyDescent="0.4">
      <c r="A57" s="26">
        <v>52</v>
      </c>
      <c r="B57" t="s">
        <v>37</v>
      </c>
      <c r="C57" s="15">
        <f>C11+1</f>
        <v>138</v>
      </c>
      <c r="D57" s="15">
        <f>D51</f>
        <v>45</v>
      </c>
      <c r="E57" s="15">
        <f>C12</f>
        <v>236</v>
      </c>
      <c r="F57">
        <f>F51</f>
        <v>49</v>
      </c>
      <c r="G57">
        <f t="shared" si="10"/>
        <v>12</v>
      </c>
      <c r="H57" s="7"/>
      <c r="I57" s="7"/>
      <c r="J57" s="12" t="s">
        <v>20</v>
      </c>
      <c r="K57" s="27">
        <v>10</v>
      </c>
      <c r="L57" s="35">
        <v>8</v>
      </c>
      <c r="M57" s="7"/>
      <c r="N57" s="7"/>
      <c r="O57" s="20">
        <v>0</v>
      </c>
      <c r="P57" s="15" t="s">
        <v>55</v>
      </c>
      <c r="Q57" s="7"/>
      <c r="R57" s="7"/>
      <c r="S57" s="7"/>
      <c r="T57" t="s">
        <v>71</v>
      </c>
    </row>
    <row r="58" spans="1:20" x14ac:dyDescent="0.4">
      <c r="A58" s="26">
        <v>53</v>
      </c>
      <c r="B58" t="s">
        <v>37</v>
      </c>
      <c r="C58" s="15">
        <f>C57</f>
        <v>138</v>
      </c>
      <c r="D58" s="15">
        <f>D52</f>
        <v>50.5</v>
      </c>
      <c r="E58" s="15">
        <f>E57</f>
        <v>236</v>
      </c>
      <c r="F58">
        <f>F52</f>
        <v>55.5</v>
      </c>
      <c r="G58">
        <f t="shared" ref="G58" si="14">G57</f>
        <v>12</v>
      </c>
      <c r="H58" s="7"/>
      <c r="I58" s="7"/>
      <c r="J58" s="12" t="s">
        <v>20</v>
      </c>
      <c r="K58" s="27">
        <v>10</v>
      </c>
      <c r="L58" s="35">
        <v>9</v>
      </c>
      <c r="M58" s="7"/>
      <c r="N58" s="7"/>
      <c r="O58" s="20">
        <v>0</v>
      </c>
      <c r="P58" s="15" t="s">
        <v>55</v>
      </c>
      <c r="Q58" s="7"/>
      <c r="R58" s="7"/>
      <c r="S58" s="7"/>
      <c r="T58" t="s">
        <v>72</v>
      </c>
    </row>
    <row r="59" spans="1:20" x14ac:dyDescent="0.4">
      <c r="A59" s="26">
        <v>54</v>
      </c>
      <c r="B59" t="s">
        <v>37</v>
      </c>
      <c r="C59" s="15">
        <f>C12</f>
        <v>236</v>
      </c>
      <c r="D59" s="15">
        <f>D57</f>
        <v>45</v>
      </c>
      <c r="E59" s="15">
        <f>C13</f>
        <v>263</v>
      </c>
      <c r="F59">
        <f t="shared" ref="F59:G61" si="15">F57</f>
        <v>49</v>
      </c>
      <c r="G59">
        <f t="shared" si="15"/>
        <v>12</v>
      </c>
      <c r="H59" s="7"/>
      <c r="I59" s="7"/>
      <c r="J59" s="12" t="s">
        <v>20</v>
      </c>
      <c r="K59" s="27">
        <v>10</v>
      </c>
      <c r="L59" s="35">
        <v>10</v>
      </c>
      <c r="M59" s="7"/>
      <c r="N59" s="7"/>
      <c r="O59" s="20">
        <v>0</v>
      </c>
      <c r="P59" s="15" t="s">
        <v>42</v>
      </c>
      <c r="Q59" s="7"/>
      <c r="R59" s="7"/>
      <c r="S59" s="7"/>
      <c r="T59" s="15" t="s">
        <v>75</v>
      </c>
    </row>
    <row r="60" spans="1:20" x14ac:dyDescent="0.4">
      <c r="A60" s="26">
        <v>55</v>
      </c>
      <c r="B60" t="s">
        <v>37</v>
      </c>
      <c r="C60" s="15">
        <f>C59</f>
        <v>236</v>
      </c>
      <c r="D60" s="15">
        <f>D58</f>
        <v>50.5</v>
      </c>
      <c r="E60" s="15">
        <f>E59</f>
        <v>263</v>
      </c>
      <c r="F60">
        <f t="shared" si="15"/>
        <v>55.5</v>
      </c>
      <c r="G60">
        <f t="shared" si="15"/>
        <v>12</v>
      </c>
      <c r="H60" s="7"/>
      <c r="I60" s="7"/>
      <c r="J60" s="12" t="s">
        <v>20</v>
      </c>
      <c r="K60" s="27">
        <v>10</v>
      </c>
      <c r="L60" s="35">
        <v>11</v>
      </c>
      <c r="M60" s="7"/>
      <c r="N60" s="7"/>
      <c r="O60" s="20">
        <v>0</v>
      </c>
      <c r="P60" s="15" t="s">
        <v>42</v>
      </c>
      <c r="Q60" s="7"/>
      <c r="R60" s="7"/>
      <c r="S60" s="7"/>
      <c r="T60" s="15" t="s">
        <v>76</v>
      </c>
    </row>
    <row r="61" spans="1:20" x14ac:dyDescent="0.4">
      <c r="A61" s="26">
        <v>56</v>
      </c>
      <c r="B61" t="s">
        <v>37</v>
      </c>
      <c r="C61" s="15">
        <f>C13+1</f>
        <v>264</v>
      </c>
      <c r="D61" s="15">
        <f>D59</f>
        <v>45</v>
      </c>
      <c r="E61" s="15">
        <v>310</v>
      </c>
      <c r="F61">
        <f t="shared" si="15"/>
        <v>49</v>
      </c>
      <c r="G61">
        <f t="shared" si="15"/>
        <v>12</v>
      </c>
      <c r="H61" s="7"/>
      <c r="I61" s="7"/>
      <c r="J61" s="12" t="s">
        <v>20</v>
      </c>
      <c r="K61" s="27">
        <v>10</v>
      </c>
      <c r="L61" s="35">
        <v>12</v>
      </c>
      <c r="M61" s="7"/>
      <c r="N61" s="7"/>
      <c r="O61" s="20">
        <v>0</v>
      </c>
      <c r="P61" s="15" t="s">
        <v>55</v>
      </c>
      <c r="Q61" s="7"/>
      <c r="R61" s="7"/>
      <c r="S61" s="7"/>
      <c r="T61" s="15" t="s">
        <v>82</v>
      </c>
    </row>
    <row r="62" spans="1:20" x14ac:dyDescent="0.4">
      <c r="A62" s="26">
        <v>57</v>
      </c>
      <c r="B62" t="s">
        <v>37</v>
      </c>
      <c r="C62" s="15">
        <f>E61</f>
        <v>310</v>
      </c>
      <c r="D62" s="15">
        <f>D61</f>
        <v>45</v>
      </c>
      <c r="E62" s="15">
        <f>E14</f>
        <v>333</v>
      </c>
      <c r="F62">
        <f>F61</f>
        <v>49</v>
      </c>
      <c r="G62">
        <f>G60</f>
        <v>12</v>
      </c>
      <c r="H62" s="7"/>
      <c r="I62" s="7"/>
      <c r="J62" s="12" t="s">
        <v>20</v>
      </c>
      <c r="K62" s="27">
        <v>10</v>
      </c>
      <c r="L62" s="35">
        <v>13</v>
      </c>
      <c r="M62" s="7"/>
      <c r="N62" s="7"/>
      <c r="O62" s="20">
        <v>0</v>
      </c>
      <c r="P62" s="15" t="s">
        <v>55</v>
      </c>
      <c r="Q62" s="7"/>
      <c r="R62" s="7"/>
      <c r="S62" s="7"/>
      <c r="T62" s="15" t="s">
        <v>83</v>
      </c>
    </row>
    <row r="63" spans="1:20" x14ac:dyDescent="0.4">
      <c r="A63" s="26">
        <v>58</v>
      </c>
      <c r="B63" t="s">
        <v>37</v>
      </c>
      <c r="C63" s="15">
        <f>C61</f>
        <v>264</v>
      </c>
      <c r="D63" s="15">
        <f>D60</f>
        <v>50.5</v>
      </c>
      <c r="E63" s="15">
        <f>E62</f>
        <v>333</v>
      </c>
      <c r="F63">
        <f>F60</f>
        <v>55.5</v>
      </c>
      <c r="G63">
        <f>G61</f>
        <v>12</v>
      </c>
      <c r="H63" s="7"/>
      <c r="I63" s="7"/>
      <c r="J63" s="12" t="s">
        <v>20</v>
      </c>
      <c r="K63" s="27">
        <v>10</v>
      </c>
      <c r="L63" s="35">
        <v>14</v>
      </c>
      <c r="M63" s="7"/>
      <c r="N63" s="7"/>
      <c r="O63" s="20">
        <v>0</v>
      </c>
      <c r="P63" s="15" t="s">
        <v>55</v>
      </c>
      <c r="Q63" s="7"/>
      <c r="R63" s="7"/>
      <c r="S63" s="7"/>
      <c r="T63" s="15" t="s">
        <v>84</v>
      </c>
    </row>
    <row r="64" spans="1:20" x14ac:dyDescent="0.4">
      <c r="A64" s="26">
        <v>59</v>
      </c>
      <c r="B64" t="s">
        <v>37</v>
      </c>
      <c r="C64" s="15">
        <f>C14</f>
        <v>333</v>
      </c>
      <c r="D64" s="15">
        <f>D56</f>
        <v>48</v>
      </c>
      <c r="E64" s="15">
        <f>E15</f>
        <v>345</v>
      </c>
      <c r="F64">
        <f>F56</f>
        <v>53</v>
      </c>
      <c r="G64">
        <f>G63</f>
        <v>12</v>
      </c>
      <c r="H64" s="7"/>
      <c r="I64" s="7"/>
      <c r="J64" s="12" t="s">
        <v>20</v>
      </c>
      <c r="K64" s="27">
        <v>10</v>
      </c>
      <c r="L64" s="35">
        <v>15</v>
      </c>
      <c r="M64" s="7"/>
      <c r="N64" s="7"/>
      <c r="O64" s="20">
        <v>0</v>
      </c>
      <c r="P64" s="15" t="s">
        <v>42</v>
      </c>
      <c r="Q64" s="7"/>
      <c r="R64" s="7"/>
      <c r="S64" s="7"/>
      <c r="T64" s="15" t="s">
        <v>85</v>
      </c>
    </row>
    <row r="65" spans="1:20" x14ac:dyDescent="0.4">
      <c r="A65" s="26">
        <v>60</v>
      </c>
      <c r="B65" t="s">
        <v>37</v>
      </c>
      <c r="C65" s="15">
        <f>C15+1</f>
        <v>346</v>
      </c>
      <c r="D65" s="15">
        <f>D62</f>
        <v>45</v>
      </c>
      <c r="E65" s="15">
        <f>E30</f>
        <v>375</v>
      </c>
      <c r="F65">
        <f>F62</f>
        <v>49</v>
      </c>
      <c r="G65">
        <f>G64</f>
        <v>12</v>
      </c>
      <c r="H65" s="7"/>
      <c r="I65" s="7"/>
      <c r="J65" s="12" t="s">
        <v>20</v>
      </c>
      <c r="K65" s="27">
        <v>10</v>
      </c>
      <c r="L65" s="35">
        <v>16</v>
      </c>
      <c r="M65" s="7"/>
      <c r="N65" s="7"/>
      <c r="O65" s="20">
        <v>0</v>
      </c>
      <c r="P65" s="15" t="s">
        <v>55</v>
      </c>
      <c r="Q65" s="7"/>
      <c r="R65" s="7"/>
      <c r="S65" s="7"/>
      <c r="T65" s="15" t="s">
        <v>86</v>
      </c>
    </row>
    <row r="66" spans="1:20" x14ac:dyDescent="0.4">
      <c r="A66" s="26">
        <v>61</v>
      </c>
      <c r="B66" t="s">
        <v>37</v>
      </c>
      <c r="C66" s="15">
        <f>C65</f>
        <v>346</v>
      </c>
      <c r="D66" s="15">
        <f>D63</f>
        <v>50.5</v>
      </c>
      <c r="E66" s="15">
        <f>E65</f>
        <v>375</v>
      </c>
      <c r="F66">
        <f>F63</f>
        <v>55.5</v>
      </c>
      <c r="G66">
        <f>G65</f>
        <v>12</v>
      </c>
      <c r="H66" s="7"/>
      <c r="I66" s="7"/>
      <c r="J66" s="12" t="s">
        <v>20</v>
      </c>
      <c r="K66" s="27">
        <v>10</v>
      </c>
      <c r="L66" s="35">
        <v>17</v>
      </c>
      <c r="M66" s="7"/>
      <c r="N66" s="7"/>
      <c r="O66" s="20">
        <v>0</v>
      </c>
      <c r="P66" s="15" t="s">
        <v>55</v>
      </c>
      <c r="Q66" s="7"/>
      <c r="R66" s="7"/>
      <c r="S66" s="7"/>
      <c r="T66" s="15" t="s">
        <v>87</v>
      </c>
    </row>
    <row r="67" spans="1:20" x14ac:dyDescent="0.4">
      <c r="A67" s="26">
        <v>62</v>
      </c>
      <c r="B67" t="s">
        <v>88</v>
      </c>
      <c r="C67" s="15">
        <f>C30+6</f>
        <v>381</v>
      </c>
      <c r="D67" s="15">
        <f>F64</f>
        <v>53</v>
      </c>
      <c r="E67" s="15">
        <f>E18</f>
        <v>398</v>
      </c>
      <c r="F67">
        <f>D67+7</f>
        <v>60</v>
      </c>
      <c r="G67">
        <f>G66</f>
        <v>12</v>
      </c>
      <c r="H67" s="7"/>
      <c r="I67" s="7"/>
      <c r="J67" s="7"/>
      <c r="K67" s="7"/>
      <c r="L67" s="35">
        <v>18</v>
      </c>
      <c r="M67" s="7"/>
      <c r="N67" s="7"/>
      <c r="O67" s="7"/>
      <c r="P67" s="7"/>
      <c r="Q67" s="7"/>
      <c r="R67" s="7"/>
      <c r="S67" s="7"/>
      <c r="T67" s="15" t="s">
        <v>89</v>
      </c>
    </row>
  </sheetData>
  <mergeCells count="8">
    <mergeCell ref="R4:S4"/>
    <mergeCell ref="R3:S3"/>
    <mergeCell ref="C3:H3"/>
    <mergeCell ref="J3:K3"/>
    <mergeCell ref="B4:B5"/>
    <mergeCell ref="C4:D4"/>
    <mergeCell ref="E4:F4"/>
    <mergeCell ref="G4:H4"/>
  </mergeCells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workbookViewId="0">
      <selection activeCell="C12" sqref="C12"/>
    </sheetView>
  </sheetViews>
  <sheetFormatPr defaultRowHeight="18.75" x14ac:dyDescent="0.4"/>
  <cols>
    <col min="2" max="2" width="15.25" customWidth="1"/>
    <col min="3" max="3" width="5.25" customWidth="1"/>
  </cols>
  <sheetData>
    <row r="1" spans="1:4" x14ac:dyDescent="0.4">
      <c r="A1" t="s">
        <v>4</v>
      </c>
      <c r="B1" t="s">
        <v>21</v>
      </c>
      <c r="C1" s="17" t="s">
        <v>33</v>
      </c>
      <c r="D1" t="s">
        <v>22</v>
      </c>
    </row>
    <row r="2" spans="1:4" x14ac:dyDescent="0.4">
      <c r="A2" t="s">
        <v>17</v>
      </c>
      <c r="B2" s="13" t="s">
        <v>54</v>
      </c>
      <c r="C2" s="13">
        <v>0</v>
      </c>
      <c r="D2" t="s">
        <v>23</v>
      </c>
    </row>
    <row r="3" spans="1:4" x14ac:dyDescent="0.4">
      <c r="A3" t="s">
        <v>17</v>
      </c>
      <c r="B3" s="13" t="s">
        <v>34</v>
      </c>
      <c r="C3" s="13">
        <v>1</v>
      </c>
      <c r="D3" t="s">
        <v>23</v>
      </c>
    </row>
    <row r="4" spans="1:4" x14ac:dyDescent="0.4">
      <c r="A4" t="s">
        <v>17</v>
      </c>
      <c r="B4" s="11" t="s">
        <v>18</v>
      </c>
      <c r="C4" s="11">
        <v>2</v>
      </c>
      <c r="D4" t="s">
        <v>23</v>
      </c>
    </row>
    <row r="5" spans="1:4" x14ac:dyDescent="0.4">
      <c r="A5" t="s">
        <v>17</v>
      </c>
      <c r="B5" s="12" t="s">
        <v>20</v>
      </c>
      <c r="C5" s="12">
        <v>0</v>
      </c>
      <c r="D5" t="s">
        <v>24</v>
      </c>
    </row>
    <row r="6" spans="1:4" x14ac:dyDescent="0.4">
      <c r="A6" t="s">
        <v>17</v>
      </c>
      <c r="B6" s="14" t="s">
        <v>19</v>
      </c>
      <c r="C6" s="14">
        <v>1</v>
      </c>
      <c r="D6" t="s">
        <v>24</v>
      </c>
    </row>
  </sheetData>
  <phoneticPr fontId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1"/>
  <sheetViews>
    <sheetView workbookViewId="0">
      <selection activeCell="A10" sqref="A10"/>
    </sheetView>
  </sheetViews>
  <sheetFormatPr defaultColWidth="7" defaultRowHeight="18.75" x14ac:dyDescent="0.4"/>
  <cols>
    <col min="2" max="2" width="10.5" customWidth="1"/>
  </cols>
  <sheetData>
    <row r="1" spans="1:2" x14ac:dyDescent="0.4">
      <c r="A1" t="s">
        <v>0</v>
      </c>
    </row>
    <row r="2" spans="1:2" x14ac:dyDescent="0.4">
      <c r="A2" t="s">
        <v>2</v>
      </c>
    </row>
    <row r="3" spans="1:2" x14ac:dyDescent="0.4">
      <c r="A3" t="s">
        <v>1</v>
      </c>
    </row>
    <row r="4" spans="1:2" x14ac:dyDescent="0.4">
      <c r="A4" t="s">
        <v>3</v>
      </c>
    </row>
    <row r="6" spans="1:2" x14ac:dyDescent="0.4">
      <c r="B6" t="s">
        <v>44</v>
      </c>
    </row>
    <row r="7" spans="1:2" x14ac:dyDescent="0.4">
      <c r="B7" t="s">
        <v>43</v>
      </c>
    </row>
    <row r="10" spans="1:2" ht="19.5" x14ac:dyDescent="0.4">
      <c r="A10" s="23" t="s">
        <v>47</v>
      </c>
    </row>
    <row r="11" spans="1:2" x14ac:dyDescent="0.4">
      <c r="A11" t="s">
        <v>48</v>
      </c>
    </row>
  </sheetData>
  <phoneticPr fontId="1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設計</vt:lpstr>
      <vt:lpstr>sencom</vt:lpstr>
      <vt:lpstr>ルール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administrator1</dc:creator>
  <cp:lastModifiedBy>admin</cp:lastModifiedBy>
  <cp:lastPrinted>2018-02-05T08:16:13Z</cp:lastPrinted>
  <dcterms:created xsi:type="dcterms:W3CDTF">2018-01-06T01:43:20Z</dcterms:created>
  <dcterms:modified xsi:type="dcterms:W3CDTF">2019-02-03T06:55:42Z</dcterms:modified>
</cp:coreProperties>
</file>